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<x:sst xmlns:x="http://schemas.openxmlformats.org/spreadsheetml/2006/main" count="4395" uniqueCount="686">
  <x:si>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</x:si>
  <x:si>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</x:si>
  <x:si>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</x:si>
  <x:si>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</x:si>
  <x:si>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</x:si>
  <x:si>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</x:si>
  <x:si>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</x:si>
  <x:si>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</x:si>
  <x:si>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</x:si>
  <x:si>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</x:si>
  <x:si>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</x:si>
  <x:si>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</x:si>
  <x:si>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</x:si>
  <x:si>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</x:si>
  <x:si>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</x:si>
  <x:si>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</x:si>
  <x:si>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</x:si>
  <x:si>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</x:si>
  <x:si>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</x:si>
  <x:si>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</x:si>
  <x:si>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</x:si>
  <x:si>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</x:si>
  <x:si>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</x:si>
  <x:si>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</x:si>
  <x:si>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</x:si>
  <x:si>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</x:si>
  <x:si>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</x:si>
  <x:si>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</x:si>
  <x:si>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</x:si>
  <x:si>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</x:si>
  <x:si>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</x:si>
  <x:si>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</x:si>
  <x:si>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</x:si>
  <x:si>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</x:si>
  <x:si>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</x:si>
  <x:si>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</x:si>
  <x:si>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</x:si>
  <x:si>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</x:si>
  <x:si>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</x:si>
  <x:si>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</x:si>
  <x:si>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</x:si>
  <x:si>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</x:si>
  <x:si>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</x:si>
  <x:si>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</x:si>
  <x:si>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</x:si>
  <x:si>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</x:si>
  <x:si>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</x:si>
  <x:si>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</x:si>
  <x:si>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</x:si>
  <x:si>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</x:si>
  <x:si>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</x:si>
  <x:si>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</x:si>
  <x:si>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</x:si>
  <x:si>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</x:si>
  <x:si>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</x:si>
  <x:si>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</x:si>
  <x:si>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</x:si>
  <x:si>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</x:si>
  <x:si>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</x:si>
  <x:si>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</x:si>
  <x:si>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</x:si>
  <x:si>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</x:si>
  <x:si>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</x:si>
  <x:si>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</x:si>
  <x:si>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</x:si>
  <x:si>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</x:si>
  <x:si>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</x:si>
  <x:si>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</x:si>
  <x:si>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</x:si>
  <x:si>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</x:si>
  <x:si>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</x:si>
  <x:si>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</x:si>
  <x:si>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</x:si>
  <x:si>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</x:si>
  <x:si>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</x:si>
  <x:si>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</x:si>
  <x:si>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</x:si>
  <x:si>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</x:si>
  <x:si>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</x:si>
  <x:si>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</x:si>
  <x:si>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</x:si>
  <x:si>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</x:si>
  <x:si>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</x:si>
  <x:si>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</x:si>
  <x:si>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</x:si>
  <x:si>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</x:si>
  <x:si>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</x:si>
  <x:si>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</x:si>
  <x:si>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</x:si>
  <x:si>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</x:si>
  <x:si>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</x:si>
  <x:si>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</x:si>
  <x:si>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</x:si>
  <x:si>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</x:si>
  <x:si>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</x:si>
  <x:si>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</x:si>
  <x:si>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</x:si>
  <x:si>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</x:si>
  <x:si>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</x:si>
  <x:si>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</x:si>
  <x:si>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</x:si>
  <x:si>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</x:si>
  <x:si>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</x:si>
  <x:si>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</x:si>
  <x:si>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</x:si>
  <x:si>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</x:si>
  <x:si>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</x:si>
  <x:si>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</x:si>
  <x:si>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</x:si>
  <x:si>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</x:si>
  <x:si>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</x:si>
  <x:si>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</x:si>
  <x:si>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</x:si>
  <x:si>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</x:si>
  <x:si>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</x:si>
  <x:si>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</x:si>
  <x:si>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</x:si>
  <x:si>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</x:si>
  <x:si>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</x:si>
  <x:si>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</x:si>
  <x:si>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</x:si>
  <x:si>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</x:si>
  <x:si>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</x:si>
  <x:si>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</x:si>
  <x:si>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</x:si>
  <x:si>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</x:si>
  <x:si>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</x:si>
  <x:si>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</x:si>
  <x:si>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</x:si>
  <x:si>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</x:si>
  <x:si>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</x:si>
  <x:si>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</x:si>
  <x:si>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</x:si>
  <x:si>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</x:si>
  <x:si>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</x:si>
  <x:si>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</x:si>
  <x:si>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</x:si>
  <x:si>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</x:si>
  <x:si>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</x:si>
  <x:si>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</x:si>
  <x:si>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</x:si>
  <x:si>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</x:si>
  <x:si>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</x:si>
  <x:si>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</x:si>
  <x:si>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</x:si>
  <x:si>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</x:si>
  <x:si>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</x:si>
  <x:si>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</x:si>
  <x:si>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</x:si>
  <x:si>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</x:si>
  <x:si>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</x:si>
  <x:si>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</x:si>
  <x:si>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</x:si>
  <x:si>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</x:si>
  <x:si>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</x:si>
  <x:si>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</x:si>
  <x:si>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</x:si>
  <x:si>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</x:si>
  <x:si>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</x:si>
  <x:si>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</x:si>
  <x:si>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</x:si>
  <x:si>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</x:si>
  <x:si>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</x:si>
  <x:si>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</x:si>
  <x:si>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</x:si>
  <x:si>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</x:si>
  <x:si>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</x:si>
  <x:si>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</x:si>
  <x:si>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</x:si>
  <x:si>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</x:si>
  <x:si>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</x:si>
  <x:si>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</x:si>
  <x:si>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</x:si>
  <x:si>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</x:si>
  <x:si>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</x:si>
  <x:si>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</x:si>
  <x:si>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</x:si>
  <x:si>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</x:si>
  <x:si>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</x:si>
  <x:si>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</x:si>
  <x:si>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</x:si>
  <x:si>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</x:si>
  <x:si>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</x:si>
  <x:si>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</x:si>
  <x:si>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</x:si>
  <x:si>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</x:si>
  <x:si>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</x:si>
  <x:si>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</x:si>
  <x:si>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</x:si>
  <x:si>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</x:si>
  <x:si>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</x:si>
  <x:si>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</x:si>
  <x:si>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</x:si>
  <x:si>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</x:si>
  <x:si>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</x:si>
  <x:si>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</x:si>
  <x:si>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</x:si>
  <x:si>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</x:si>
  <x:si>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</x:si>
  <x:si>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</x:si>
  <x:si>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</x:si>
  <x:si>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</x:si>
  <x:si>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</x:si>
  <x:si>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</x:si>
  <x:si>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</x:si>
  <x:si>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</x:si>
  <x:si>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</x:si>
  <x:si>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</x:si>
  <x:si>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</x:si>
  <x:si>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</x:si>
  <x:si>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</x:si>
  <x:si>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</x:si>
  <x:si>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</x:si>
  <x:si>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</x:si>
  <x:si>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</x:si>
  <x:si>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</x:si>
  <x:si>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</x:si>
  <x:si>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</x:si>
  <x:si>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</x:si>
  <x:si>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</x:si>
  <x:si>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</x:si>
  <x:si>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</x:si>
  <x:si>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</x:si>
  <x:si>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</x:si>
  <x:si>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</x:si>
  <x:si>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</x:si>
  <x:si>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</x:si>
  <x:si>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</x:si>
  <x:si>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</x:si>
  <x:si>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</x:si>
  <x:si>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</x:si>
  <x:si>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</x:si>
  <x:si>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</x:si>
  <x:si>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</x:si>
  <x:si>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</x:si>
  <x:si>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</x:si>
  <x:si>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</x:si>
  <x:si>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</x:si>
  <x:si>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</x:si>
  <x:si>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</x:si>
  <x:si>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</x:si>
  <x:si>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</x:si>
  <x:si>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</x:si>
  <x:si>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</x:si>
  <x:si>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</x:si>
  <x:si>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</x:si>
  <x:si>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</x:si>
  <x:si>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</x:si>
  <x:si>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</x:si>
  <x:si>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</x:si>
  <x:si>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</x:si>
  <x:si>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</x:si>
  <x:si>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</x:si>
  <x:si>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</x:si>
  <x:si>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</x:si>
  <x:si>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</x:si>
  <x:si>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</x:si>
  <x:si>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</x:si>
  <x:si>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</x:si>
  <x:si>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</x:si>
  <x:si>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</x:si>
  <x:si>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</x:si>
  <x:si>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</x:si>
  <x:si>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</x:si>
  <x:si>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</x:si>
  <x:si>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</x:si>
  <x:si>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</x:si>
  <x:si>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</x:si>
  <x:si>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</x:si>
  <x:si>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</x:si>
  <x:si>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</x:si>
  <x:si>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</x:si>
  <x:si>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</x:si>
  <x:si>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</x:si>
  <x:si>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</x:si>
  <x:si>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</x:si>
  <x:si>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</x:si>
  <x:si>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</x:si>
  <x:si>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</x:si>
  <x:si>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</x:si>
  <x:si>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</x:si>
  <x:si>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</x:si>
  <x:si>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</x:si>
  <x:si>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</x:si>
  <x:si>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</x:si>
  <x:si>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</x:si>
  <x:si>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</x:si>
  <x:si>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</x:si>
  <x:si>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</x:si>
  <x:si>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</x:si>
  <x:si>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</x:si>
  <x:si>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</x:si>
  <x:si>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</x:si>
  <x:si>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</x:si>
  <x:si>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</x:si>
  <x:si>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</x:si>
  <x:si>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</x:si>
  <x:si>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</x:si>
  <x:si>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</x:si>
  <x:si>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</x:si>
  <x:si>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</x:si>
  <x:si>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</x:si>
  <x:si>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</x:si>
  <x:si>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</x:si>
  <x:si>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</x:si>
  <x:si>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</x:si>
  <x:si>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</x:si>
  <x:si>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</x:si>
  <x:si>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</x:si>
  <x:si>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</x:si>
  <x:si>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</x:si>
  <x:si>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</x:si>
  <x:si>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</x:si>
  <x:si>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</x:si>
  <x:si>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</x:si>
  <x:si>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</x:si>
  <x:si>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</x:si>
  <x:si>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</x:si>
  <x:si>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</x:si>
  <x:si>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</x:si>
  <x:si>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</x:si>
  <x:si>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</x:si>
  <x:si>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</x:si>
  <x:si>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</x:si>
  <x:si>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</x:si>
  <x:si>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</x:si>
  <x:si>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</x:si>
  <x:si>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</x:si>
  <x:si>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</x:si>
  <x:si>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</x:si>
  <x:si>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</x:si>
  <x:si>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</x:si>
  <x:si>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</x:si>
  <x:si>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</x:si>
  <x:si>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</x:si>
  <x:si>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</x:si>
  <x:si>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</x:si>
  <x:si>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</x:si>
  <x:si>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</x:si>
  <x:si>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</x:si>
  <x:si>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</x:si>
  <x:si>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</x:si>
  <x:si>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</x:si>
  <x:si>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</x:si>
  <x:si>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</x:si>
  <x:si>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</x:si>
  <x:si>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</x:si>
  <x:si>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</x:si>
  <x:si>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</x:si>
  <x:si>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</x:si>
  <x:si>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</x:si>
  <x:si>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</x:si>
  <x:si>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</x:si>
  <x:si>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</x:si>
  <x:si>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</x:si>
  <x:si>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</x:si>
  <x:si>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</x:si>
  <x:si>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</x:si>
  <x:si>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</x:si>
  <x:si>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</x:si>
  <x:si>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</x:si>
  <x:si>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</x:si>
  <x:si>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</x:si>
  <x:si>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</x:si>
  <x:si>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</x:si>
  <x:si>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</x:si>
  <x:si>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</x:si>
  <x:si>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</x:si>
  <x:si>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</x:si>
  <x:si>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</x:si>
  <x:si>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</x:si>
  <x:si>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</x:si>
  <x:si>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</x:si>
  <x:si>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</x:si>
  <x:si>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</x:si>
  <x:si>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</x:si>
  <x:si>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</x:si>
  <x:si>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</x:si>
  <x:si>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</x:si>
  <x:si>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</x:si>
  <x:si>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</x:si>
  <x:si>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</x:si>
  <x:si>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</x:si>
  <x:si>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</x:si>
  <x:si>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</x:si>
  <x:si>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</x:si>
  <x:si>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</x:si>
  <x:si>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</x:si>
  <x:si>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</x:si>
  <x:si>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</x:si>
  <x:si>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</x:si>
  <x:si>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</x:si>
  <x:si>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</x:si>
  <x:si>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</x:si>
  <x:si>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</x:si>
  <x:si>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</x:si>
  <x:si>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</x:si>
  <x:si>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</x:si>
  <x:si>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</x:si>
  <x:si>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</x:si>
  <x:si>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</x:si>
  <x:si>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</x:si>
  <x:si>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</x:si>
  <x:si>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</x:si>
  <x:si>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</x:si>
  <x:si>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</x:si>
  <x:si>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</x:si>
  <x:si>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</x:si>
  <x:si>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</x:si>
  <x:si>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</x:si>
  <x:si>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</x:si>
  <x:si>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</x:si>
  <x:si>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</x:si>
  <x:si>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</x:si>
  <x:si>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</x:si>
  <x:si>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</x:si>
  <x:si>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</x:si>
  <x:si>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</x:si>
  <x:si>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</x:si>
  <x:si>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</x:si>
  <x:si>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</x:si>
  <x:si>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</x:si>
  <x:si>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</x:si>
  <x:si>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</x:si>
  <x:si>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</x:si>
  <x:si>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</x:si>
  <x:si>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</x:si>
  <x:si>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</x:si>
  <x:si>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</x:si>
  <x:si>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</x:si>
  <x:si>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</x:si>
  <x:si>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</x:si>
  <x:si>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</x:si>
  <x:si>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</x:si>
  <x:si>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</x:si>
  <x:si>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</x:si>
  <x:si>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</x:si>
  <x:si>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</x:si>
  <x:si>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</x:si>
  <x:si>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</x:si>
  <x:si>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</x:si>
  <x:si>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</x:si>
  <x:si>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</x:si>
  <x:si>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</x:si>
  <x:si>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</x:si>
  <x:si>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</x:si>
  <x:si>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</x:si>
  <x:si>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</x:si>
  <x:si>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</x:si>
  <x:si>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</x:si>
  <x:si>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</x:si>
  <x:si>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</x:si>
  <x:si>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</x:si>
  <x:si>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</x:si>
  <x:si>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</x:si>
  <x:si>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</x:si>
  <x:si>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</x:si>
  <x:si>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</x:si>
  <x:si>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</x:si>
  <x:si>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</x:si>
  <x:si>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</x:si>
  <x:si>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</x:si>
  <x:si>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</x:si>
  <x:si>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</x:si>
  <x:si>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</x:si>
  <x:si>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</x:si>
  <x:si>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</x:si>
  <x:si>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</x:si>
  <x:si>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</x:si>
  <x:si>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</x:si>
  <x:si>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</x:si>
  <x:si>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</x:si>
  <x:si>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</x:si>
  <x:si>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</x:si>
  <x:si>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</x:si>
  <x:si>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</x:si>
  <x:si>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</x:si>
  <x:si>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</x:si>
  <x:si>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</x:si>
  <x:si>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</x:si>
  <x:si>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</x:si>
  <x:si>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</x:si>
  <x:si>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</x:si>
  <x:si>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</x:si>
  <x:si>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</x:si>
  <x:si>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</x:si>
  <x:si>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</x:si>
  <x:si>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</x:si>
  <x:si>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</x:si>
  <x:si>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</x:si>
  <x:si>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</x:si>
  <x:si>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</x:si>
  <x:si>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</x:si>
  <x:si>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</x:si>
  <x:si>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</x:si>
  <x:si>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</x:si>
  <x:si>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</x:si>
  <x:si>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</x:si>
  <x:si>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</x:si>
  <x:si>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</x:si>
  <x:si>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</x:si>
  <x:si>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</x:si>
  <x:si>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</x:si>
  <x:si>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</x:si>
  <x:si>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</x:si>
  <x:si>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</x:si>
  <x:si>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</x:si>
  <x:si>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</x:si>
  <x:si>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</x:si>
  <x:si>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</x:si>
  <x:si>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</x:si>
  <x:si>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</x:si>
  <x:si>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</x:si>
  <x:si>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</x:si>
  <x:si>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</x:si>
  <x:si>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</x:si>
  <x:si>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</x:si>
  <x:si>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</x:si>
  <x:si>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</x:si>
  <x:si>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</x:si>
  <x:si>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</x:si>
  <x:si>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</x:si>
  <x:si>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</x:si>
  <x:si>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</x:si>
  <x:si>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</x:si>
  <x:si>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</x:si>
  <x:si>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</x:si>
  <x:si>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</x:si>
  <x:si>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</x:si>
  <x:si>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</x:si>
  <x:si>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</x:si>
  <x:si>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</x:si>
  <x:si>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</x:si>
  <x:si>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</x:si>
  <x:si>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</x:si>
  <x:si>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</x:si>
  <x:si>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</x:si>
  <x:si>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</x:si>
  <x:si>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</x:si>
  <x:si>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</x:si>
  <x:si>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</x:si>
  <x:si>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</x:si>
  <x:si>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</x:si>
  <x:si>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</x:si>
  <x:si>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</x:si>
  <x:si>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</x:si>
  <x:si>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</x:si>
  <x:si>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</x:si>
  <x:si>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</x:si>
  <x:si>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</x:si>
  <x:si>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</x:si>
  <x:si>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</x:si>
  <x:si>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</x:si>
  <x:si>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</x:si>
  <x:si>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</x:si>
  <x:si>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</x:si>
  <x:si>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</x:si>
  <x:si>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</x:si>
  <x:si>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</x:si>
  <x:si>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</x:si>
  <x:si>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</x:si>
  <x:si>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</x:si>
  <x:si>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</x:si>
  <x:si>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</x:si>
  <x:si>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</x:si>
  <x:si>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</x:si>
  <x:si>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</x:si>
  <x:si>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</x:si>
  <x:si>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</x:si>
  <x:si>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</x:si>
  <x:si>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</x:si>
  <x:si>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</x:si>
  <x:si>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</x:si>
  <x:si>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</x:si>
  <x:si>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</x:si>
  <x:si>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</x:si>
  <x:si>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</x:si>
  <x:si>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</x:si>
  <x:si>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</x:si>
  <x:si>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</x:si>
  <x:si>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</x:si>
  <x:si>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</x:si>
  <x:si>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</x:si>
  <x:si>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</x:si>
  <x:si>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</x:si>
  <x:si>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</x:si>
  <x:si>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</x:si>
  <x:si>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</x:si>
  <x:si>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</x:si>
  <x:si>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</x:si>
  <x:si>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</x:si>
  <x:si>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</x:si>
  <x:si>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</x:si>
  <x:si>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</x:si>
  <x:si>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</x:si>
  <x:si>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</x:si>
  <x:si>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</x:si>
  <x:si>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</x:si>
  <x:si>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</x:si>
  <x:si>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</x:si>
  <x:si>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</x:si>
  <x:si>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</x:si>
  <x:si>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</x:si>
  <x:si>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</x:si>
  <x:si>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</x:si>
  <x:si>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</x:si>
  <x:si>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</x:si>
  <x:si>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</x:si>
  <x:si>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</x:si>
  <x:si>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</x:si>
  <x:si>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</x:si>
  <x:si>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</x:si>
  <x:si>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</x:si>
  <x:si>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</x:si>
  <x:si>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</x:si>
  <x:si>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</x:si>
  <x:si>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</x:si>
  <x:si>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</x:si>
  <x:si>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</x:si>
  <x:si>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</x:si>
  <x:si>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</x:si>
  <x:si>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</x:si>
  <x:si>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</x:si>
  <x:si>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</x:si>
  <x:si>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</x:si>
  <x:si>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</x:si>
  <x:si>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</x:si>
  <x:si>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</x:si>
  <x:si>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</x:si>
  <x:si>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</x:si>
  <x:si>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</x:si>
  <x:si>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</x:si>
  <x:si>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</x:si>
  <x:si>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</x:si>
  <x:si>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</x:si>
  <x:si>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</x:si>
  <x:si>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</x:si>
  <x:si>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</x:si>
  <x:si>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</x:si>
  <x:si>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</x:si>
  <x:si>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</x:si>
  <x:si>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</x:si>
  <x:si>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</x:si>
  <x:si>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</x:si>
  <x:si>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</x:si>
  <x:si>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</x:si>
  <x:si>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</x:si>
  <x:si>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</x:si>
  <x:si>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</x:si>
  <x:si>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</x:si>
  <x:si>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</x:si>
  <x:si>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</x:si>
  <x:si>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</x:si>
  <x:si>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</x:si>
  <x:si>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</x:si>
  <x:si>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</x:si>
  <x:si>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</x:si>
  <x:si>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</x:si>
  <x:si>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</x:si>
  <x:si>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</x:si>
  <x:si>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</x:si>
  <x:si>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</x:si>
  <x:si>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</x:si>
  <x:si>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</x:si>
  <x:si>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</x:si>
  <x:si>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</x:si>
  <x:si>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</x:si>
  <x:si>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</x:si>
  <x:si>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</x:si>
  <x:si>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</x:si>
  <x:si>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</x:si>
  <x:si>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</x:si>
  <x:si>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</x:si>
  <x:si>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</x:si>
  <x:si>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</x:si>
  <x:si>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</x:si>
  <x:si>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</x:si>
  <x:si>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</x:si>
  <x:si>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</x:si>
  <x:si>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</x:si>
  <x:si>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</x:si>
  <x:si>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</x:si>
  <x:si>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</x:si>
  <x:si>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</x:si>
  <x:si>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</x:si>
  <x:si>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</x:si>
  <x:si>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University of Lincoln</x:t>
  </x:si>
  <x:si>
    <x:t>UKPRN: 10007151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</x:si>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</x:sst>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9230</x:v>
      </x:c>
      <x:c r="E13" s="412">
        <x:f>IF(($D$13+$D$14)=0,0,D13/($D$13+$D$14))</x:f>
        <x:v>0</x:v>
      </x:c>
      <x:c r="F13" s="403">
        <x:v>1155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65</x:v>
      </x:c>
      <x:c r="E14" s="414">
        <x:f>IF(($D$13+$D$14)=0,0,D14/($D$13+$D$14))</x:f>
        <x:v>0</x:v>
      </x:c>
      <x:c r="F14" s="413">
        <x:v>550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875</x:v>
      </x:c>
      <x:c r="AQ14" s="407">
        <x:f t="shared" ref="AQ14:AQ30" si="2">IF(SUM($AP$13:$AP$30)=0,0,AP14/SUM($AP$13:$AP$30))</x:f>
        <x:v>0</x:v>
      </x:c>
      <x:c r="AR14" s="406">
        <x:v>300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7915</x:v>
      </x:c>
      <x:c r="E15" s="415">
        <x:f>IF(($D$15+$D$16+$D$17)=0,0,D15/($D$15+$D$16+$D$17))</x:f>
        <x:v>0</x:v>
      </x:c>
      <x:c r="F15" s="403">
        <x:v>265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1135</x:v>
      </x:c>
      <x:c r="AQ15" s="407">
        <x:f t="shared" si="2"/>
        <x:v>0</x:v>
      </x:c>
      <x:c r="AR15" s="406">
        <x:v>25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1060</x:v>
      </x:c>
      <x:c r="E16" s="416">
        <x:f>IF(($D$15+$D$16+$D$17)=0,0,D16/($D$15+$D$16+$D$17))</x:f>
        <x:v>0</x:v>
      </x:c>
      <x:c r="F16" s="406">
        <x:v>530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250</x:v>
      </x:c>
      <x:c r="AQ16" s="407">
        <x:f t="shared" si="2"/>
        <x:v>0</x:v>
      </x:c>
      <x:c r="AR16" s="406">
        <x:v>135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315</x:v>
      </x:c>
      <x:c r="E17" s="418">
        <x:f>IF(($D$15+$D$16+$D$17)=0,0,D17/($D$15+$D$16+$D$17))</x:f>
        <x:v>0</x:v>
      </x:c>
      <x:c r="F17" s="413">
        <x:v>910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235</x:v>
      </x:c>
      <x:c r="AQ17" s="407">
        <x:f t="shared" si="2"/>
        <x:v>0</x:v>
      </x:c>
      <x:c r="AR17" s="406">
        <x:v>10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7920</x:v>
      </x:c>
      <x:c r="E18" s="415">
        <x:f>IF(($D$18+$D$19+$D$20+$D$21+$D$22)=0,0,D18/($D$18+$D$19+$D$20+$D$21+$D$22))</x:f>
        <x:v>0</x:v>
      </x:c>
      <x:c r="F18" s="403">
        <x:v>1505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255</x:v>
      </x:c>
      <x:c r="E19" s="416">
        <x:f>IF(($D$18+$D$19+$D$20+$D$21+$D$22)=0,0,D19/($D$18+$D$19+$D$20+$D$21+$D$22))</x:f>
        <x:v>0</x:v>
      </x:c>
      <x:c r="F19" s="406">
        <x:v>70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445</x:v>
      </x:c>
      <x:c r="AQ19" s="407">
        <x:f t="shared" si="2"/>
        <x:v>0</x:v>
      </x:c>
      <x:c r="AR19" s="406">
        <x:v>15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680</x:v>
      </x:c>
      <x:c r="E20" s="416">
        <x:f>IF(($D$18+$D$19+$D$20+$D$21+$D$22)=0,0,D20/($D$18+$D$19+$D$20+$D$21+$D$22))</x:f>
        <x:v>0</x:v>
      </x:c>
      <x:c r="F20" s="406">
        <x:v>65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140</x:v>
      </x:c>
      <x:c r="AQ20" s="407">
        <x:f t="shared" si="2"/>
        <x:v>0</x:v>
      </x:c>
      <x:c r="AR20" s="406">
        <x:v>45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315</x:v>
      </x:c>
      <x:c r="E21" s="416">
        <x:f>IF(($D$18+$D$19+$D$20+$D$21+$D$22)=0,0,D21/($D$18+$D$19+$D$20+$D$21+$D$22))</x:f>
        <x:v>0</x:v>
      </x:c>
      <x:c r="F21" s="406">
        <x:v>45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225</x:v>
      </x:c>
      <x:c r="AQ21" s="407">
        <x:f t="shared" si="2"/>
        <x:v>0</x:v>
      </x:c>
      <x:c r="AR21" s="406">
        <x:v>25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125</x:v>
      </x:c>
      <x:c r="E22" s="418">
        <x:f>IF(($D$18+$D$19+$D$20+$D$21+$D$22)=0,0,D22/($D$18+$D$19+$D$20+$D$21+$D$22))</x:f>
        <x:v>0</x:v>
      </x:c>
      <x:c r="F22" s="413">
        <x:v>15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685</x:v>
      </x:c>
      <x:c r="AQ22" s="407">
        <x:f t="shared" si="2"/>
        <x:v>0</x:v>
      </x:c>
      <x:c r="AR22" s="406">
        <x:v>170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4085</x:v>
      </x:c>
      <x:c r="E23" s="415">
        <x:f>IF(($D$23+$D$24+$D$25)=0,0,D23/($D$23+$D$24+$D$25))</x:f>
        <x:v>0</x:v>
      </x:c>
      <x:c r="F23" s="403">
        <x:v>995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390</x:v>
      </x:c>
      <x:c r="AQ23" s="407">
        <x:f t="shared" si="2"/>
        <x:v>0</x:v>
      </x:c>
      <x:c r="AR23" s="406">
        <x:v>25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5205</x:v>
      </x:c>
      <x:c r="E24" s="416">
        <x:f>IF(($D$23+$D$24+$D$25)=0,0,D24/($D$23+$D$24+$D$25))</x:f>
        <x:v>0</x:v>
      </x:c>
      <x:c r="F24" s="406">
        <x:v>710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1765</x:v>
      </x:c>
      <x:c r="AQ24" s="407">
        <x:f t="shared" si="2"/>
        <x:v>0</x:v>
      </x:c>
      <x:c r="AR24" s="406">
        <x:v>745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1035</x:v>
      </x:c>
      <x:c r="AQ25" s="407">
        <x:f t="shared" si="2"/>
        <x:v>0</x:v>
      </x:c>
      <x:c r="AR25" s="406">
        <x:v>35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1255</x:v>
      </x:c>
      <x:c r="E26" s="415">
        <x:f>IF(($D$26+$D$27)=0,0,D26/($D$26+$D$27))</x:f>
        <x:v>0</x:v>
      </x:c>
      <x:c r="F26" s="403">
        <x:v>160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320</x:v>
      </x:c>
      <x:c r="AQ26" s="407">
        <x:f t="shared" si="2"/>
        <x:v>0</x:v>
      </x:c>
      <x:c r="AR26" s="406">
        <x:v>100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8040</x:v>
      </x:c>
      <x:c r="E27" s="418">
        <x:f>IF(($D$26+$D$27)=0,0,D27/($D$26+$D$27))</x:f>
        <x:v>0</x:v>
      </x:c>
      <x:c r="F27" s="413">
        <x:v>1540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270</x:v>
      </x:c>
      <x:c r="AQ27" s="407">
        <x:f t="shared" si="2"/>
        <x:v>0</x:v>
      </x:c>
      <x:c r="AR27" s="406">
        <x:v>30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1415</x:v>
      </x:c>
      <x:c r="E28" s="415">
        <x:f>IF(($D$28+$D$29+$D$30+$D$31)=0,0,D28/($D$28+$D$29+$D$30+$D$31))</x:f>
        <x:v>0</x:v>
      </x:c>
      <x:c r="F28" s="403">
        <x:v>25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1525</x:v>
      </x:c>
      <x:c r="AQ28" s="407">
        <x:f t="shared" si="2"/>
        <x:v>0</x:v>
      </x:c>
      <x:c r="AR28" s="406">
        <x:v>45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4845</x:v>
      </x:c>
      <x:c r="E29" s="416">
        <x:f>IF(($D$28+$D$29+$D$30+$D$31)=0,0,D29/($D$28+$D$29+$D$30+$D$31))</x:f>
        <x:v>0</x:v>
      </x:c>
      <x:c r="F29" s="406">
        <x:v>140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1550</x:v>
      </x:c>
      <x:c r="E30" s="416">
        <x:f>IF(($D$28+$D$29+$D$30+$D$31)=0,0,D30/($D$28+$D$29+$D$30+$D$31))</x:f>
        <x:v>0</x:v>
      </x:c>
      <x:c r="F30" s="406">
        <x:v>100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1485</x:v>
      </x:c>
      <x:c r="E31" s="421">
        <x:f>IF(($D$28+$D$29+$D$30+$D$31)=0,0,D31/($D$28+$D$29+$D$30+$D$31))</x:f>
        <x:v>0</x:v>
      </x:c>
      <x:c r="F31" s="420">
        <x:v>1440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8555</x:v>
      </x:c>
      <x:c r="E32" s="424">
        <x:f>IF(($D$32+$D$33+$D$34)=0,0,D32/($D$32+$D$33+$D$34))</x:f>
        <x:v>0</x:v>
      </x:c>
      <x:c r="F32" s="423">
        <x:v>1585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115</x:v>
      </x:c>
      <x:c r="E33" s="427">
        <x:f>IF(($D$32+$D$33+$D$34)=0,0,D33/($D$32+$D$33+$D$34))</x:f>
        <x:v>0</x:v>
      </x:c>
      <x:c r="F33" s="426">
        <x:v>35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620</x:v>
      </x:c>
      <x:c r="E34" s="421">
        <x:f>IF(($D$32+$D$33+$D$34)=0,0,D34/($D$32+$D$33+$D$34))</x:f>
        <x:v>0</x:v>
      </x:c>
      <x:c r="F34" s="420">
        <x:v>85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885</x:v>
      </x:c>
      <x:c r="E35" s="424">
        <x:f>IF(($D$35+$D$36)=0,0,D35/($D$35+$D$36))</x:f>
        <x:v>0</x:v>
      </x:c>
      <x:c r="F35" s="423">
        <x:v>655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7665</x:v>
      </x:c>
      <x:c r="E36" s="421">
        <x:f>IF(($D$35+$D$36)=0,0,D36/($D$35+$D$36))</x:f>
        <x:v>0</x:v>
      </x:c>
      <x:c r="F36" s="420">
        <x:v>915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1265</x:v>
      </x:c>
      <x:c r="E37" s="430">
        <x:f>IF(($D$37+$D$38+$D$39+$D$40+$D$41)=0,0,D37/($D$37+$D$38+$D$39+$D$40+$D$41))</x:f>
        <x:v>0</x:v>
      </x:c>
      <x:c r="F37" s="429">
        <x:v>45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1575</x:v>
      </x:c>
      <x:c r="E38" s="416">
        <x:f>IF(($D$37+$D$38+$D$39+$D$40+$D$41)=0,0,D38/($D$37+$D$38+$D$39+$D$40+$D$41))</x:f>
        <x:v>0</x:v>
      </x:c>
      <x:c r="F38" s="429">
        <x:v>45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1595</x:v>
      </x:c>
      <x:c r="E39" s="416">
        <x:f>IF(($D$37+$D$38+$D$39+$D$40+$D$41)=0,0,D39/($D$37+$D$38+$D$39+$D$40+$D$41))</x:f>
        <x:v>0</x:v>
      </x:c>
      <x:c r="F39" s="429">
        <x:v>55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1685</x:v>
      </x:c>
      <x:c r="E40" s="416">
        <x:f>IF(($D$37+$D$38+$D$39+$D$40+$D$41)=0,0,D40/($D$37+$D$38+$D$39+$D$40+$D$41))</x:f>
        <x:v>0</x:v>
      </x:c>
      <x:c r="F40" s="429">
        <x:v>55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1405</x:v>
      </x:c>
      <x:c r="E41" s="418">
        <x:f>IF(($D$37+$D$38+$D$39+$D$40+$D$41)=0,0,D41/($D$37+$D$38+$D$39+$D$40+$D$41))</x:f>
        <x:v>0</x:v>
      </x:c>
      <x:c r="F41" s="429">
        <x:v>35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29" t="s">
        <x:v>122</x:v>
      </x:c>
      <x:c r="H13" s="461" t="s">
        <x:v>122</x:v>
      </x:c>
      <x:c r="I13" s="462"/>
      <x:c r="J13" s="463" t="s">
        <x:v>118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/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122</x:v>
      </x:c>
      <x:c r="I15" s="106" t="s">
        <x:v>122</x:v>
      </x:c>
      <x:c r="J15" s="465" t="s">
        <x:v>118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 t="s">
        <x:v>122</x:v>
      </x:c>
      <x:c r="I16" s="113" t="s">
        <x:v>122</x:v>
      </x:c>
      <x:c r="J16" s="466" t="s">
        <x:v>118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611</x:v>
      </x:c>
      <x:c r="I20" s="71" t="s">
        <x:v>611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611</x:v>
      </x:c>
      <x:c r="I21" s="72" t="s">
        <x:v>611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611</x:v>
      </x:c>
      <x:c r="I22" s="118" t="s">
        <x:v>611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 t="s">
        <x:v>122</x:v>
      </x:c>
      <x:c r="I23" s="121" t="s">
        <x:v>122</x:v>
      </x:c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9" t="s">
        <x:v>122</x:v>
      </x:c>
      <x:c r="H13" s="14" t="s">
        <x:v>122</x:v>
      </x:c>
      <x:c r="I13" s="26"/>
      <x:c r="J13" s="26" t="s">
        <x:v>118</x:v>
      </x:c>
      <x:c r="K13" s="14" t="s">
        <x:v>122</x:v>
      </x:c>
      <x:c r="L13" s="15" t="s">
        <x:v>611</x:v>
      </x:c>
      <x:c r="M13" s="14" t="s">
        <x:v>122</x:v>
      </x:c>
      <x:c r="N13" s="16"/>
      <x:c r="O13" s="14" t="s">
        <x:v>122</x:v>
      </x:c>
      <x:c r="P13" s="16" t="s">
        <x:v>122</x:v>
      </x:c>
      <x:c r="Q13" s="14"/>
      <x:c r="R13" s="16" t="s">
        <x:v>122</x:v>
      </x:c>
      <x:c r="S13" s="17" t="s">
        <x:v>122</x:v>
      </x:c>
      <x:c r="T13" s="16" t="s">
        <x:v>122</x:v>
      </x:c>
      <x:c r="U13" s="26" t="s">
        <x:v>118</x:v>
      </x:c>
      <x:c r="V13" s="26"/>
      <x:c r="W13" s="248" t="s">
        <x:v>117</x:v>
      </x:c>
      <x:c r="X13" s="249" t="s">
        <x:v>117</x:v>
      </x:c>
      <x:c r="Y13" s="25" t="s">
        <x:v>122</x:v>
      </x:c>
      <x:c r="Z13" s="25" t="s">
        <x:v>122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/>
      <x:c r="J14" s="26" t="s">
        <x:v>118</x:v>
      </x:c>
      <x:c r="K14" s="14" t="s">
        <x:v>122</x:v>
      </x:c>
      <x:c r="L14" s="16" t="s">
        <x:v>611</x:v>
      </x:c>
      <x:c r="M14" s="26" t="s">
        <x:v>122</x:v>
      </x:c>
      <x:c r="N14" s="16"/>
      <x:c r="O14" s="14"/>
      <x:c r="P14" s="16" t="s">
        <x:v>122</x:v>
      </x:c>
      <x:c r="Q14" s="26"/>
      <x:c r="R14" s="16" t="s">
        <x:v>122</x:v>
      </x:c>
      <x:c r="S14" s="17"/>
      <x:c r="T14" s="16" t="s">
        <x:v>122</x:v>
      </x:c>
      <x:c r="U14" s="26" t="s">
        <x:v>118</x:v>
      </x:c>
      <x:c r="V14" s="26"/>
      <x:c r="W14" s="248" t="s">
        <x:v>117</x:v>
      </x:c>
      <x:c r="X14" s="249" t="s">
        <x:v>117</x:v>
      </x:c>
      <x:c r="Y14" s="25"/>
      <x:c r="Z14" s="25" t="s">
        <x:v>122</x:v>
      </x:c>
      <x:c r="AA14" s="28" t="s">
        <x:v>122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122</x:v>
      </x:c>
      <x:c r="I15" s="106" t="s">
        <x:v>122</x:v>
      </x:c>
      <x:c r="J15" s="106" t="s">
        <x:v>118</x:v>
      </x:c>
      <x:c r="K15" s="105" t="s">
        <x:v>118</x:v>
      </x:c>
      <x:c r="L15" s="107" t="s">
        <x:v>611</x:v>
      </x:c>
      <x:c r="M15" s="105" t="s">
        <x:v>118</x:v>
      </x:c>
      <x:c r="N15" s="108"/>
      <x:c r="O15" s="105" t="s">
        <x:v>118</x:v>
      </x:c>
      <x:c r="P15" s="108" t="s">
        <x:v>118</x:v>
      </x:c>
      <x:c r="Q15" s="105" t="s">
        <x:v>118</x:v>
      </x:c>
      <x:c r="R15" s="108" t="s">
        <x:v>118</x:v>
      </x:c>
      <x:c r="S15" s="109" t="s">
        <x:v>122</x:v>
      </x:c>
      <x:c r="T15" s="108" t="s">
        <x:v>118</x:v>
      </x:c>
      <x:c r="U15" s="105" t="s">
        <x:v>118</x:v>
      </x:c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/>
      <x:c r="AA15" s="111" t="s">
        <x:v>122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 t="s">
        <x:v>122</x:v>
      </x:c>
      <x:c r="I16" s="113" t="s">
        <x:v>122</x:v>
      </x:c>
      <x:c r="J16" s="113" t="s">
        <x:v>118</x:v>
      </x:c>
      <x:c r="K16" s="112" t="s">
        <x:v>122</x:v>
      </x:c>
      <x:c r="L16" s="114" t="s">
        <x:v>118</x:v>
      </x:c>
      <x:c r="M16" s="112" t="s">
        <x:v>122</x:v>
      </x:c>
      <x:c r="N16" s="115" t="s">
        <x:v>118</x:v>
      </x:c>
      <x:c r="O16" s="112" t="s">
        <x:v>122</x:v>
      </x:c>
      <x:c r="P16" s="115"/>
      <x:c r="Q16" s="112" t="s">
        <x:v>122</x:v>
      </x:c>
      <x:c r="R16" s="115" t="s">
        <x:v>118</x:v>
      </x:c>
      <x:c r="S16" s="116"/>
      <x:c r="T16" s="115" t="s">
        <x:v>122</x:v>
      </x:c>
      <x:c r="U16" s="113" t="s">
        <x:v>118</x:v>
      </x:c>
      <x:c r="V16" s="113" t="s">
        <x:v>122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 t="s">
        <x:v>611</x:v>
      </x:c>
      <x:c r="M18" s="26" t="s">
        <x:v>118</x:v>
      </x:c>
      <x:c r="N18" s="69" t="s">
        <x:v>122</x:v>
      </x:c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 t="s">
        <x:v>122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611</x:v>
      </x:c>
      <x:c r="I20" s="71" t="s">
        <x:v>611</x:v>
      </x:c>
      <x:c r="J20" s="72" t="s">
        <x:v>611</x:v>
      </x:c>
      <x:c r="K20" s="70" t="s">
        <x:v>611</x:v>
      </x:c>
      <x:c r="L20" s="19" t="s">
        <x:v>611</x:v>
      </x:c>
      <x:c r="M20" s="18" t="s">
        <x:v>611</x:v>
      </x:c>
      <x:c r="N20" s="19" t="s">
        <x:v>611</x:v>
      </x:c>
      <x:c r="O20" s="18" t="s">
        <x:v>123</x:v>
      </x:c>
      <x:c r="P20" s="19"/>
      <x:c r="Q20" s="18" t="s">
        <x:v>611</x:v>
      </x:c>
      <x:c r="R20" s="19" t="s">
        <x:v>611</x:v>
      </x:c>
      <x:c r="S20" s="18"/>
      <x:c r="T20" s="19" t="s">
        <x:v>611</x:v>
      </x:c>
      <x:c r="U20" s="25" t="s">
        <x:v>611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611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611</x:v>
      </x:c>
      <x:c r="I21" s="72" t="s">
        <x:v>611</x:v>
      </x:c>
      <x:c r="J21" s="72" t="s">
        <x:v>611</x:v>
      </x:c>
      <x:c r="K21" s="18" t="s">
        <x:v>611</x:v>
      </x:c>
      <x:c r="L21" s="19" t="s">
        <x:v>611</x:v>
      </x:c>
      <x:c r="M21" s="18" t="s">
        <x:v>611</x:v>
      </x:c>
      <x:c r="N21" s="19" t="s">
        <x:v>611</x:v>
      </x:c>
      <x:c r="O21" s="18" t="s">
        <x:v>123</x:v>
      </x:c>
      <x:c r="P21" s="19"/>
      <x:c r="Q21" s="18" t="s">
        <x:v>611</x:v>
      </x:c>
      <x:c r="R21" s="19" t="s">
        <x:v>611</x:v>
      </x:c>
      <x:c r="S21" s="18"/>
      <x:c r="T21" s="19" t="s">
        <x:v>611</x:v>
      </x:c>
      <x:c r="U21" s="25" t="s">
        <x:v>611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611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611</x:v>
      </x:c>
      <x:c r="I22" s="118" t="s">
        <x:v>611</x:v>
      </x:c>
      <x:c r="J22" s="118" t="s">
        <x:v>611</x:v>
      </x:c>
      <x:c r="K22" s="119" t="s">
        <x:v>611</x:v>
      </x:c>
      <x:c r="L22" s="111" t="s">
        <x:v>611</x:v>
      </x:c>
      <x:c r="M22" s="119" t="s">
        <x:v>611</x:v>
      </x:c>
      <x:c r="N22" s="111" t="s">
        <x:v>611</x:v>
      </x:c>
      <x:c r="O22" s="119" t="s">
        <x:v>123</x:v>
      </x:c>
      <x:c r="P22" s="111"/>
      <x:c r="Q22" s="119" t="s">
        <x:v>611</x:v>
      </x:c>
      <x:c r="R22" s="111" t="s">
        <x:v>611</x:v>
      </x:c>
      <x:c r="S22" s="119"/>
      <x:c r="T22" s="111" t="s">
        <x:v>611</x:v>
      </x:c>
      <x:c r="U22" s="110" t="s">
        <x:v>611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611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 t="s">
        <x:v>122</x:v>
      </x:c>
      <x:c r="I23" s="121" t="s">
        <x:v>122</x:v>
      </x:c>
      <x:c r="J23" s="121"/>
      <x:c r="K23" s="122" t="s">
        <x:v>122</x:v>
      </x:c>
      <x:c r="L23" s="516">
        <x:v>                   0</x:v>
      </x:c>
      <x:c r="M23" s="122"/>
      <x:c r="N23" s="115"/>
      <x:c r="O23" s="122" t="s">
        <x:v>123</x:v>
      </x:c>
      <x:c r="P23" s="123" t="s">
        <x:v>123</x:v>
      </x:c>
      <x:c r="Q23" s="122"/>
      <x:c r="R23" s="123" t="s">
        <x:v>122</x:v>
      </x:c>
      <x:c r="S23" s="122" t="s">
        <x:v>118</x:v>
      </x:c>
      <x:c r="T23" s="123"/>
      <x:c r="U23" s="124"/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75" t="s">
        <x:v>118</x:v>
      </x:c>
      <x:c r="K25" s="73" t="s">
        <x:v>118</x:v>
      </x:c>
      <x:c r="L25" s="24" t="s">
        <x:v>122</x:v>
      </x:c>
      <x:c r="M25" s="23" t="s">
        <x:v>118</x:v>
      </x:c>
      <x:c r="N25" s="24" t="s">
        <x:v>118</x:v>
      </x:c>
      <x:c r="O25" s="23"/>
      <x:c r="P25" s="24"/>
      <x:c r="Q25" s="23" t="s">
        <x:v>118</x:v>
      </x:c>
      <x:c r="R25" s="24" t="s">
        <x:v>122</x:v>
      </x:c>
      <x:c r="S25" s="23" t="s">
        <x:v>122</x:v>
      </x:c>
      <x:c r="T25" s="24" t="s">
        <x:v>118</x:v>
      </x:c>
      <x:c r="U25" s="27" t="s">
        <x:v>118</x:v>
      </x:c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122</x:v>
      </x:c>
      <x:c r="D11" s="632"/>
      <x:c r="E11" s="632" t="s">
        <x:v>118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/>
      <x:c r="E12" s="83" t="s">
        <x:v>118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118</x:v>
      </x:c>
      <x:c r="D13" s="125" t="s">
        <x:v>122</x:v>
      </x:c>
      <x:c r="E13" s="125" t="s">
        <x:v>118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118</x:v>
      </x:c>
      <x:c r="D14" s="128" t="s">
        <x:v>118</x:v>
      </x:c>
      <x:c r="E14" s="128" t="s">
        <x:v>122</x:v>
      </x:c>
      <x:c r="F14" s="129" t="s">
        <x:v>118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/>
      <x:c r="E16" s="82" t="s">
        <x:v>118</x:v>
      </x:c>
      <x:c r="F16" s="600" t="s">
        <x:v>122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611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611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611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122</x:v>
      </x:c>
      <x:c r="D21" s="101"/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122</x:v>
      </x:c>
      <x:c r="D23" s="13"/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88.348241826</x:v>
      </x:c>
      <x:c r="D12" s="681">
        <x:v>88.3476169</x:v>
      </x:c>
      <x:c r="E12" s="682">
        <x:v>86.756913396</x:v>
      </x:c>
      <x:c r="F12" s="682">
        <x:v>89.77003845</x:v>
      </x:c>
      <x:c r="G12" s="681">
        <x:v>88.346967125</x:v>
      </x:c>
      <x:c r="H12" s="683" t="s">
        <x:v>611</x:v>
      </x:c>
      <x:c r="I12" s="681">
        <x:v>88.550544508</x:v>
      </x:c>
      <x:c r="J12" s="684">
        <x:v>87.010954617</x:v>
      </x:c>
      <x:c r="K12" s="681">
        <x:v>88.586400818</x:v>
      </x:c>
      <x:c r="L12" s="684">
        <x:v>88.545347468</x:v>
      </x:c>
      <x:c r="M12" s="681">
        <x:v>88.669248319</x:v>
      </x:c>
      <x:c r="N12" s="684">
        <x:v>85.855389336</x:v>
      </x:c>
      <x:c r="O12" s="685">
        <x:v>87.628865979</x:v>
      </x:c>
      <x:c r="P12" s="684">
        <x:v>88.460167528</x:v>
      </x:c>
      <x:c r="Q12" s="682">
        <x:v>88.258866591</x:v>
      </x:c>
      <x:c r="R12" s="682">
        <x:v>88.40966259</x:v>
      </x:c>
      <x:c r="S12" s="686" t="s">
        <x:v>117</x:v>
      </x:c>
      <x:c r="T12" s="687" t="s">
        <x:v>117</x:v>
      </x:c>
      <x:c r="U12" s="688">
        <x:v>88.429947656</x:v>
      </x:c>
      <x:c r="V12" s="688">
        <x:v>91.780821918</x:v>
      </x:c>
      <x:c r="W12" s="683">
        <x:v>86.607843137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74.548118445</x:v>
      </x:c>
      <x:c r="D13" s="681">
        <x:v>72.345511953</x:v>
      </x:c>
      <x:c r="E13" s="682">
        <x:v>72.349726776</x:v>
      </x:c>
      <x:c r="F13" s="682">
        <x:v>78.677905945</x:v>
      </x:c>
      <x:c r="G13" s="681">
        <x:v>74.540824201</x:v>
      </x:c>
      <x:c r="H13" s="684" t="s">
        <x:v>611</x:v>
      </x:c>
      <x:c r="I13" s="682">
        <x:v>74.823330966</x:v>
      </x:c>
      <x:c r="J13" s="684">
        <x:v>72.728873239</x:v>
      </x:c>
      <x:c r="K13" s="681">
        <x:v>74.470858896</x:v>
      </x:c>
      <x:c r="L13" s="684">
        <x:v>74.555359246</x:v>
      </x:c>
      <x:c r="M13" s="682">
        <x:v>74.201188761</x:v>
      </x:c>
      <x:c r="N13" s="684">
        <x:v>75.724971231</x:v>
      </x:c>
      <x:c r="O13" s="685">
        <x:v>72.508591065</x:v>
      </x:c>
      <x:c r="P13" s="684">
        <x:v>74.86544288</x:v>
      </x:c>
      <x:c r="Q13" s="682">
        <x:v>75.253691783</x:v>
      </x:c>
      <x:c r="R13" s="682">
        <x:v>74.06323185</x:v>
      </x:c>
      <x:c r="S13" s="686" t="s">
        <x:v>117</x:v>
      </x:c>
      <x:c r="T13" s="687" t="s">
        <x:v>117</x:v>
      </x:c>
      <x:c r="U13" s="688">
        <x:v>73.966755763</x:v>
      </x:c>
      <x:c r="V13" s="688">
        <x:v>84.109589041</x:v>
      </x:c>
      <x:c r="W13" s="684">
        <x:v>81.094117647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85.117762008</x:v>
      </x:c>
      <x:c r="D14" s="692">
        <x:v>83.416064982</x:v>
      </x:c>
      <x:c r="E14" s="693">
        <x:v>84.244080146</x:v>
      </x:c>
      <x:c r="F14" s="693">
        <x:v>87.572126054</x:v>
      </x:c>
      <x:c r="G14" s="692">
        <x:v>85.106273481</x:v>
      </x:c>
      <x:c r="H14" s="694" t="s">
        <x:v>611</x:v>
      </x:c>
      <x:c r="I14" s="692">
        <x:v>85.609828301</x:v>
      </x:c>
      <x:c r="J14" s="695">
        <x:v>81.866197183</x:v>
      </x:c>
      <x:c r="K14" s="692">
        <x:v>85.379369139</x:v>
      </x:c>
      <x:c r="L14" s="695">
        <x:v>85.57682867</x:v>
      </x:c>
      <x:c r="M14" s="692">
        <x:v>85.042042042</x:v>
      </x:c>
      <x:c r="N14" s="695">
        <x:v>85.097813579</x:v>
      </x:c>
      <x:c r="O14" s="696">
        <x:v>82.912844037</x:v>
      </x:c>
      <x:c r="P14" s="695">
        <x:v>85.460487225</x:v>
      </x:c>
      <x:c r="Q14" s="692">
        <x:v>86.320575976</x:v>
      </x:c>
      <x:c r="R14" s="693">
        <x:v>84.291785931</x:v>
      </x:c>
      <x:c r="S14" s="697" t="s">
        <x:v>117</x:v>
      </x:c>
      <x:c r="T14" s="698" t="s">
        <x:v>117</x:v>
      </x:c>
      <x:c r="U14" s="699">
        <x:v>84.920900178</x:v>
      </x:c>
      <x:c r="V14" s="699">
        <x:v>85.844748858</x:v>
      </x:c>
      <x:c r="W14" s="694">
        <x:v>87.764705882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4.6423955192</x:v>
      </x:c>
      <x:c r="D15" s="703">
        <x:v>5.1495972382</x:v>
      </x:c>
      <x:c r="E15" s="704">
        <x:v>5.1807677972</x:v>
      </x:c>
      <x:c r="F15" s="704">
        <x:v>3.616</x:v>
      </x:c>
      <x:c r="G15" s="703">
        <x:v>4.6334566021</x:v>
      </x:c>
      <x:c r="H15" s="705">
        <x:v>5.5555555556</x:v>
      </x:c>
      <x:c r="I15" s="703">
        <x:v>4.3973739626</x:v>
      </x:c>
      <x:c r="J15" s="706">
        <x:v>6.2758051197</x:v>
      </x:c>
      <x:c r="K15" s="703">
        <x:v>5.0262812089</x:v>
      </x:c>
      <x:c r="L15" s="706">
        <x:v>4.0255081706</x:v>
      </x:c>
      <x:c r="M15" s="703">
        <x:v>4.7997155724</x:v>
      </x:c>
      <x:c r="N15" s="706">
        <x:v>2.818627451</x:v>
      </x:c>
      <x:c r="O15" s="707">
        <x:v>6.5353625783</x:v>
      </x:c>
      <x:c r="P15" s="706">
        <x:v>4.3834945512</x:v>
      </x:c>
      <x:c r="Q15" s="704">
        <x:v>4.7009598819</x:v>
      </x:c>
      <x:c r="R15" s="704">
        <x:v>4.5968205325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92.982149107</x:v>
      </x:c>
      <x:c r="D16" s="681">
        <x:v>91.684100418</x:v>
      </x:c>
      <x:c r="E16" s="682">
        <x:v>92.451899359</x:v>
      </x:c>
      <x:c r="F16" s="684">
        <x:v>94.985915493</x:v>
      </x:c>
      <x:c r="G16" s="682">
        <x:v>93.003747992</x:v>
      </x:c>
      <x:c r="H16" s="684" t="s">
        <x:v>611</x:v>
      </x:c>
      <x:c r="I16" s="682">
        <x:v>93.116596428</x:v>
      </x:c>
      <x:c r="J16" s="684">
        <x:v>92.065663475</x:v>
      </x:c>
      <x:c r="K16" s="682">
        <x:v>92.181303116</x:v>
      </x:c>
      <x:c r="L16" s="684">
        <x:v>93.621655258</x:v>
      </x:c>
      <x:c r="M16" s="682">
        <x:v>93.332066869</x:v>
      </x:c>
      <x:c r="N16" s="682">
        <x:v>89.252336449</x:v>
      </x:c>
      <x:c r="O16" s="685">
        <x:v>90.426758939</x:v>
      </x:c>
      <x:c r="P16" s="684">
        <x:v>93.439240767</x:v>
      </x:c>
      <x:c r="Q16" s="682">
        <x:v>91.13719142</x:v>
      </x:c>
      <x:c r="R16" s="682">
        <x:v>94.387912427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69.338466923</x:v>
      </x:c>
      <x:c r="D17" s="681">
        <x:v>66.99790795</x:v>
      </x:c>
      <x:c r="E17" s="682">
        <x:v>69.708929452</x:v>
      </x:c>
      <x:c r="F17" s="719">
        <x:v>71.436619718</x:v>
      </x:c>
      <x:c r="G17" s="682">
        <x:v>69.391397466</x:v>
      </x:c>
      <x:c r="H17" s="719" t="s">
        <x:v>611</x:v>
      </x:c>
      <x:c r="I17" s="682">
        <x:v>68.091511138</x:v>
      </x:c>
      <x:c r="J17" s="719">
        <x:v>77.838577291</x:v>
      </x:c>
      <x:c r="K17" s="682">
        <x:v>65.325779037</x:v>
      </x:c>
      <x:c r="L17" s="719">
        <x:v>69.601742377</x:v>
      </x:c>
      <x:c r="M17" s="682">
        <x:v>69.167933131</x:v>
      </x:c>
      <x:c r="N17" s="682">
        <x:v>71.728971963</x:v>
      </x:c>
      <x:c r="O17" s="685">
        <x:v>67.243367935</x:v>
      </x:c>
      <x:c r="P17" s="684">
        <x:v>69.713224675</x:v>
      </x:c>
      <x:c r="Q17" s="682">
        <x:v>70.174018616</x:v>
      </x:c>
      <x:c r="R17" s="682">
        <x:v>68.701819303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611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123</x:v>
      </x:c>
      <x:c r="L19" s="683" t="s">
        <x:v>679</x:v>
      </x:c>
      <x:c r="M19" s="685" t="s">
        <x:v>611</x:v>
      </x:c>
      <x:c r="N19" s="683" t="s">
        <x:v>611</x:v>
      </x:c>
      <x:c r="O19" s="685">
        <x:v>78.947368421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611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123</x:v>
      </x:c>
      <x:c r="L20" s="683">
        <x:v>54</x:v>
      </x:c>
      <x:c r="M20" s="685" t="s">
        <x:v>611</x:v>
      </x:c>
      <x:c r="N20" s="683" t="s">
        <x:v>611</x:v>
      </x:c>
      <x:c r="O20" s="685">
        <x:v>78.947368421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611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123</x:v>
      </x:c>
      <x:c r="L21" s="694">
        <x:v>66.666666667</x:v>
      </x:c>
      <x:c r="M21" s="696" t="s">
        <x:v>611</x:v>
      </x:c>
      <x:c r="N21" s="694" t="s">
        <x:v>611</x:v>
      </x:c>
      <x:c r="O21" s="696">
        <x:v>80.701754386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25</x:v>
      </x:c>
      <x:c r="D22" s="703">
        <x:v>21.511627907</x:v>
      </x:c>
      <x:c r="E22" s="704">
        <x:v>20.588235294</x:v>
      </x:c>
      <x:c r="F22" s="704">
        <x:v>31.081081081</x:v>
      </x:c>
      <x:c r="G22" s="707">
        <x:v>25</x:v>
      </x:c>
      <x:c r="H22" s="729">
        <x:v>                   0</x:v>
      </x:c>
      <x:c r="I22" s="707">
        <x:v>23.626373626</x:v>
      </x:c>
      <x:c r="J22" s="706">
        <x:v>25.654450262</x:v>
      </x:c>
      <x:c r="K22" s="707" t="s">
        <x:v>123</x:v>
      </x:c>
      <x:c r="L22" s="705" t="s">
        <x:v>123</x:v>
      </x:c>
      <x:c r="M22" s="707">
        <x:v>25.806451613</x:v>
      </x:c>
      <x:c r="N22" s="705">
        <x:v>9.375</x:v>
      </x:c>
      <x:c r="O22" s="707">
        <x:v>10.526315789</x:v>
      </x:c>
      <x:c r="P22" s="705">
        <x:v>26.045627376</x:v>
      </x:c>
      <x:c r="Q22" s="730">
        <x:v>26.912181303</x:v>
      </x:c>
      <x:c r="R22" s="730">
        <x:v>21.800947867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97.04797048</x:v>
      </x:c>
      <x:c r="D23" s="682">
        <x:v>95.833333333</x:v>
      </x:c>
      <x:c r="E23" s="688">
        <x:v>96.93877551</x:v>
      </x:c>
      <x:c r="F23" s="682">
        <x:v>98.314606742</x:v>
      </x:c>
      <x:c r="G23" s="681">
        <x:v>97.136038186</x:v>
      </x:c>
      <x:c r="H23" s="683">
        <x:v>96.74796748</x:v>
      </x:c>
      <x:c r="I23" s="685">
        <x:v>96.412556054</x:v>
      </x:c>
      <x:c r="J23" s="683">
        <x:v>97.492163009</x:v>
      </x:c>
      <x:c r="K23" s="685" t="s">
        <x:v>679</x:v>
      </x:c>
      <x:c r="L23" s="683">
        <x:v>93.023255814</x:v>
      </x:c>
      <x:c r="M23" s="685">
        <x:v>97.619047619</x:v>
      </x:c>
      <x:c r="N23" s="683">
        <x:v>91.176470588</x:v>
      </x:c>
      <x:c r="O23" s="685">
        <x:v>94.366197183</x:v>
      </x:c>
      <x:c r="P23" s="683">
        <x:v>97.452229299</x:v>
      </x:c>
      <x:c r="Q23" s="688">
        <x:v>97.575757576</x:v>
      </x:c>
      <x:c r="R23" s="688">
        <x:v>96.226415094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88.745387454</x:v>
      </x:c>
      <x:c r="D24" s="738">
        <x:v>83.928571429</x:v>
      </x:c>
      <x:c r="E24" s="738">
        <x:v>89.285714286</x:v>
      </x:c>
      <x:c r="F24" s="739">
        <x:v>92.696629213</x:v>
      </x:c>
      <x:c r="G24" s="740">
        <x:v>91.885441527</x:v>
      </x:c>
      <x:c r="H24" s="741">
        <x:v>78.048780488</x:v>
      </x:c>
      <x:c r="I24" s="740">
        <x:v>82.062780269</x:v>
      </x:c>
      <x:c r="J24" s="741">
        <x:v>93.4169279</x:v>
      </x:c>
      <x:c r="K24" s="740">
        <x:v>71.428571429</x:v>
      </x:c>
      <x:c r="L24" s="741">
        <x:v>55.813953488</x:v>
      </x:c>
      <x:c r="M24" s="740">
        <x:v>89.484126984</x:v>
      </x:c>
      <x:c r="N24" s="741">
        <x:v>79.411764706</x:v>
      </x:c>
      <x:c r="O24" s="740">
        <x:v>76.056338028</x:v>
      </x:c>
      <x:c r="P24" s="741">
        <x:v>90.658174098</x:v>
      </x:c>
      <x:c r="Q24" s="742">
        <x:v>90.606060606</x:v>
      </x:c>
      <x:c r="R24" s="742">
        <x:v>85.849056604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86.185898436</x:v>
      </x:c>
      <x:c r="D12" s="681">
        <x:v>85.721293472</x:v>
      </x:c>
      <x:c r="E12" s="682">
        <x:v>86.591490021</x:v>
      </x:c>
      <x:c r="F12" s="682">
        <x:v>86.30488177</x:v>
      </x:c>
      <x:c r="G12" s="681">
        <x:v>86.263944437</x:v>
      </x:c>
      <x:c r="H12" s="683" t="s">
        <x:v>611</x:v>
      </x:c>
      <x:c r="I12" s="681">
        <x:v>86.100365017</x:v>
      </x:c>
      <x:c r="J12" s="684">
        <x:v>86.751302442</x:v>
      </x:c>
      <x:c r="K12" s="681">
        <x:v>86.277774972</x:v>
      </x:c>
      <x:c r="L12" s="684">
        <x:v>86.307947371</x:v>
      </x:c>
      <x:c r="M12" s="681">
        <x:v>86.689280641</x:v>
      </x:c>
      <x:c r="N12" s="684">
        <x:v>83.123125246</x:v>
      </x:c>
      <x:c r="O12" s="685">
        <x:v>85.2745638</x:v>
      </x:c>
      <x:c r="P12" s="684">
        <x:v>86.327690476</x:v>
      </x:c>
      <x:c r="Q12" s="682">
        <x:v>85.015692219</x:v>
      </x:c>
      <x:c r="R12" s="682">
        <x:v>86.990091675</x:v>
      </x:c>
      <x:c r="S12" s="686" t="s">
        <x:v>117</x:v>
      </x:c>
      <x:c r="T12" s="687" t="s">
        <x:v>117</x:v>
      </x:c>
      <x:c r="U12" s="688">
        <x:v>86.420754851</x:v>
      </x:c>
      <x:c r="V12" s="688">
        <x:v>83.319875545</x:v>
      </x:c>
      <x:c r="W12" s="683">
        <x:v>84.926373789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72.301803949</x:v>
      </x:c>
      <x:c r="D13" s="681">
        <x:v>71.165700976</x:v>
      </x:c>
      <x:c r="E13" s="682">
        <x:v>72.872770116</x:v>
      </x:c>
      <x:c r="F13" s="682">
        <x:v>72.959308489</x:v>
      </x:c>
      <x:c r="G13" s="681">
        <x:v>71.914687933</x:v>
      </x:c>
      <x:c r="H13" s="684" t="s">
        <x:v>611</x:v>
      </x:c>
      <x:c r="I13" s="682">
        <x:v>71.843561771</x:v>
      </x:c>
      <x:c r="J13" s="684">
        <x:v>75.330935348</x:v>
      </x:c>
      <x:c r="K13" s="681">
        <x:v>73.496913446</x:v>
      </x:c>
      <x:c r="L13" s="684">
        <x:v>71.741138799</x:v>
      </x:c>
      <x:c r="M13" s="682">
        <x:v>72.251804005</x:v>
      </x:c>
      <x:c r="N13" s="684">
        <x:v>72.607639131</x:v>
      </x:c>
      <x:c r="O13" s="685">
        <x:v>70.778263419</x:v>
      </x:c>
      <x:c r="P13" s="684">
        <x:v>72.538847415</x:v>
      </x:c>
      <x:c r="Q13" s="682">
        <x:v>72.062720526</x:v>
      </x:c>
      <x:c r="R13" s="682">
        <x:v>72.466107702</x:v>
      </x:c>
      <x:c r="S13" s="686" t="s">
        <x:v>117</x:v>
      </x:c>
      <x:c r="T13" s="687" t="s">
        <x:v>117</x:v>
      </x:c>
      <x:c r="U13" s="688">
        <x:v>72.165888868</x:v>
      </x:c>
      <x:c r="V13" s="688">
        <x:v>70.880879325</x:v>
      </x:c>
      <x:c r="W13" s="684">
        <x:v>76.970036687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81.513572635</x:v>
      </x:c>
      <x:c r="D14" s="692">
        <x:v>80.857655318</x:v>
      </x:c>
      <x:c r="E14" s="693">
        <x:v>81.959009676</x:v>
      </x:c>
      <x:c r="F14" s="693">
        <x:v>81.771729325</x:v>
      </x:c>
      <x:c r="G14" s="692">
        <x:v>81.461326165</x:v>
      </x:c>
      <x:c r="H14" s="694" t="s">
        <x:v>611</x:v>
      </x:c>
      <x:c r="I14" s="692">
        <x:v>81.555948922</x:v>
      </x:c>
      <x:c r="J14" s="695">
        <x:v>81.233550921</x:v>
      </x:c>
      <x:c r="K14" s="692">
        <x:v>82.109919552</x:v>
      </x:c>
      <x:c r="L14" s="695">
        <x:v>81.575086311</x:v>
      </x:c>
      <x:c r="M14" s="692">
        <x:v>81.789651951</x:v>
      </x:c>
      <x:c r="N14" s="695">
        <x:v>79.884982998</x:v>
      </x:c>
      <x:c r="O14" s="696">
        <x:v>80.190704137</x:v>
      </x:c>
      <x:c r="P14" s="695">
        <x:v>81.719194975</x:v>
      </x:c>
      <x:c r="Q14" s="692">
        <x:v>82.211233404</x:v>
      </x:c>
      <x:c r="R14" s="693">
        <x:v>81.034486824</x:v>
      </x:c>
      <x:c r="S14" s="697" t="s">
        <x:v>117</x:v>
      </x:c>
      <x:c r="T14" s="698" t="s">
        <x:v>117</x:v>
      </x:c>
      <x:c r="U14" s="699">
        <x:v>81.530889718</x:v>
      </x:c>
      <x:c r="V14" s="699">
        <x:v>80.003456424</x:v>
      </x:c>
      <x:c r="W14" s="694">
        <x:v>82.852837308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7.3669775261</x:v>
      </x:c>
      <x:c r="D15" s="703">
        <x:v>7.3001323527</x:v>
      </x:c>
      <x:c r="E15" s="704">
        <x:v>7.4474902436</x:v>
      </x:c>
      <x:c r="F15" s="704">
        <x:v>7.2686328763</x:v>
      </x:c>
      <x:c r="G15" s="703">
        <x:v>7.0777224446</x:v>
      </x:c>
      <x:c r="H15" s="705">
        <x:v>17.03599543</x:v>
      </x:c>
      <x:c r="I15" s="703">
        <x:v>6.6652722668</x:v>
      </x:c>
      <x:c r="J15" s="706">
        <x:v>12.044819441</x:v>
      </x:c>
      <x:c r="K15" s="703">
        <x:v>7.4145402415</x:v>
      </x:c>
      <x:c r="L15" s="706">
        <x:v>6.0045455996</x:v>
      </x:c>
      <x:c r="M15" s="703">
        <x:v>7.365913329</x:v>
      </x:c>
      <x:c r="N15" s="706">
        <x:v>7.4650974748</x:v>
      </x:c>
      <x:c r="O15" s="707">
        <x:v>8.2818928944</x:v>
      </x:c>
      <x:c r="P15" s="706">
        <x:v>7.243112879</x:v>
      </x:c>
      <x:c r="Q15" s="704">
        <x:v>8.3081762704</x:v>
      </x:c>
      <x:c r="R15" s="704">
        <x:v>6.6398737515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93.088086974</x:v>
      </x:c>
      <x:c r="D16" s="681">
        <x:v>91.984367196</x:v>
      </x:c>
      <x:c r="E16" s="682">
        <x:v>93.150766984</x:v>
      </x:c>
      <x:c r="F16" s="684">
        <x:v>94.042819418</x:v>
      </x:c>
      <x:c r="G16" s="682">
        <x:v>92.933825299</x:v>
      </x:c>
      <x:c r="H16" s="684" t="s">
        <x:v>611</x:v>
      </x:c>
      <x:c r="I16" s="682">
        <x:v>93.242232308</x:v>
      </x:c>
      <x:c r="J16" s="684">
        <x:v>92.037326102</x:v>
      </x:c>
      <x:c r="K16" s="682">
        <x:v>92.900614616</x:v>
      </x:c>
      <x:c r="L16" s="684">
        <x:v>93.512164499</x:v>
      </x:c>
      <x:c r="M16" s="682">
        <x:v>93.344508755</x:v>
      </x:c>
      <x:c r="N16" s="682">
        <x:v>90.117201668</x:v>
      </x:c>
      <x:c r="O16" s="685">
        <x:v>91.010089837</x:v>
      </x:c>
      <x:c r="P16" s="684">
        <x:v>93.419368289</x:v>
      </x:c>
      <x:c r="Q16" s="682">
        <x:v>91.261436092</x:v>
      </x:c>
      <x:c r="R16" s="682">
        <x:v>94.479901446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63.62429664</x:v>
      </x:c>
      <x:c r="D17" s="681">
        <x:v>60.796937866</x:v>
      </x:c>
      <x:c r="E17" s="682">
        <x:v>62.963386043</x:v>
      </x:c>
      <x:c r="F17" s="719">
        <x:v>67.282969914</x:v>
      </x:c>
      <x:c r="G17" s="682">
        <x:v>62.839347611</x:v>
      </x:c>
      <x:c r="H17" s="719" t="s">
        <x:v>611</x:v>
      </x:c>
      <x:c r="I17" s="682">
        <x:v>62.122774583</x:v>
      </x:c>
      <x:c r="J17" s="719">
        <x:v>73.859706236</x:v>
      </x:c>
      <x:c r="K17" s="682">
        <x:v>59.99103678</x:v>
      </x:c>
      <x:c r="L17" s="719">
        <x:v>63.931349601</x:v>
      </x:c>
      <x:c r="M17" s="682">
        <x:v>63.538353719</x:v>
      </x:c>
      <x:c r="N17" s="682">
        <x:v>64.510191085</x:v>
      </x:c>
      <x:c r="O17" s="685">
        <x:v>64.161189315</x:v>
      </x:c>
      <x:c r="P17" s="684">
        <x:v>63.528260753</x:v>
      </x:c>
      <x:c r="Q17" s="682">
        <x:v>64.616879487</x:v>
      </x:c>
      <x:c r="R17" s="682">
        <x:v>62.867999319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611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123</x:v>
      </x:c>
      <x:c r="L19" s="683" t="s">
        <x:v>679</x:v>
      </x:c>
      <x:c r="M19" s="685" t="s">
        <x:v>611</x:v>
      </x:c>
      <x:c r="N19" s="683" t="s">
        <x:v>611</x:v>
      </x:c>
      <x:c r="O19" s="685">
        <x:v>85.984961347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611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123</x:v>
      </x:c>
      <x:c r="L20" s="683">
        <x:v>73.682736143</x:v>
      </x:c>
      <x:c r="M20" s="685" t="s">
        <x:v>611</x:v>
      </x:c>
      <x:c r="N20" s="683" t="s">
        <x:v>611</x:v>
      </x:c>
      <x:c r="O20" s="685">
        <x:v>80.016496795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611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123</x:v>
      </x:c>
      <x:c r="L21" s="694">
        <x:v>79.208988631</x:v>
      </x:c>
      <x:c r="M21" s="696" t="s">
        <x:v>611</x:v>
      </x:c>
      <x:c r="N21" s="694" t="s">
        <x:v>611</x:v>
      </x:c>
      <x:c r="O21" s="696">
        <x:v>79.102022394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28.67223434</x:v>
      </x:c>
      <x:c r="D22" s="703">
        <x:v>28.349519497</x:v>
      </x:c>
      <x:c r="E22" s="704">
        <x:v>29.826637775</x:v>
      </x:c>
      <x:c r="F22" s="704">
        <x:v>28.485890057</x:v>
      </x:c>
      <x:c r="G22" s="707">
        <x:v>28.67223434</x:v>
      </x:c>
      <x:c r="H22" s="729">
        <x:v>                   0</x:v>
      </x:c>
      <x:c r="I22" s="707">
        <x:v>29.826368433</x:v>
      </x:c>
      <x:c r="J22" s="706">
        <x:v>27.479432795</x:v>
      </x:c>
      <x:c r="K22" s="707" t="s">
        <x:v>123</x:v>
      </x:c>
      <x:c r="L22" s="705" t="s">
        <x:v>123</x:v>
      </x:c>
      <x:c r="M22" s="707">
        <x:v>28.209059162</x:v>
      </x:c>
      <x:c r="N22" s="705">
        <x:v>29.860244762</x:v>
      </x:c>
      <x:c r="O22" s="707">
        <x:v>33.912313068</x:v>
      </x:c>
      <x:c r="P22" s="705">
        <x:v>28.235118521</x:v>
      </x:c>
      <x:c r="Q22" s="730">
        <x:v>26.666561985</x:v>
      </x:c>
      <x:c r="R22" s="730">
        <x:v>33.28686913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96.305969518</x:v>
      </x:c>
      <x:c r="D23" s="681">
        <x:v>95.095257487</x:v>
      </x:c>
      <x:c r="E23" s="688">
        <x:v>96.150391034</x:v>
      </x:c>
      <x:c r="F23" s="682">
        <x:v>97.332989309</x:v>
      </x:c>
      <x:c r="G23" s="681">
        <x:v>96.012870695</x:v>
      </x:c>
      <x:c r="H23" s="683">
        <x:v>95.516647447</x:v>
      </x:c>
      <x:c r="I23" s="685">
        <x:v>95.049463122</x:v>
      </x:c>
      <x:c r="J23" s="683">
        <x:v>97.232886074</x:v>
      </x:c>
      <x:c r="K23" s="685" t="s">
        <x:v>679</x:v>
      </x:c>
      <x:c r="L23" s="683">
        <x:v>88.495462522</x:v>
      </x:c>
      <x:c r="M23" s="685">
        <x:v>96.817308833</x:v>
      </x:c>
      <x:c r="N23" s="683">
        <x:v>88.830409913</x:v>
      </x:c>
      <x:c r="O23" s="685">
        <x:v>91.541592675</x:v>
      </x:c>
      <x:c r="P23" s="683">
        <x:v>96.856495867</x:v>
      </x:c>
      <x:c r="Q23" s="688">
        <x:v>96.341677805</x:v>
      </x:c>
      <x:c r="R23" s="688">
        <x:v>96.250385864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75.727923333</x:v>
      </x:c>
      <x:c r="D24" s="804">
        <x:v>74.813085938</x:v>
      </x:c>
      <x:c r="E24" s="738">
        <x:v>75.213110091</x:v>
      </x:c>
      <x:c r="F24" s="739">
        <x:v>79.68652294</x:v>
      </x:c>
      <x:c r="G24" s="740">
        <x:v>77.284271348</x:v>
      </x:c>
      <x:c r="H24" s="741">
        <x:v>71.008537721</x:v>
      </x:c>
      <x:c r="I24" s="740">
        <x:v>68.407598816</x:v>
      </x:c>
      <x:c r="J24" s="741">
        <x:v>81.576706326</x:v>
      </x:c>
      <x:c r="K24" s="740">
        <x:v>59.970483087</x:v>
      </x:c>
      <x:c r="L24" s="741">
        <x:v>51.568966892</x:v>
      </x:c>
      <x:c r="M24" s="740">
        <x:v>76.379916568</x:v>
      </x:c>
      <x:c r="N24" s="741">
        <x:v>65.607870797</x:v>
      </x:c>
      <x:c r="O24" s="740">
        <x:v>65.871005479</x:v>
      </x:c>
      <x:c r="P24" s="741">
        <x:v>77.213785684</x:v>
      </x:c>
      <x:c r="Q24" s="742">
        <x:v>79.951307619</x:v>
      </x:c>
      <x:c r="R24" s="742">
        <x:v>69.153787415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1.3835885099</x:v>
      </x:c>
      <x:c r="D34" s="681">
        <x:v>1.5304336011</x:v>
      </x:c>
      <x:c r="E34" s="682">
        <x:v>1.490816435</x:v>
      </x:c>
      <x:c r="F34" s="682">
        <x:v>1.5030116977</x:v>
      </x:c>
      <x:c r="G34" s="681">
        <x:v>1.5118288482</x:v>
      </x:c>
      <x:c r="H34" s="683" t="s">
        <x:v>611</x:v>
      </x:c>
      <x:c r="I34" s="681">
        <x:v>1.4371524248</x:v>
      </x:c>
      <x:c r="J34" s="684">
        <x:v>1.0295134291</x:v>
      </x:c>
      <x:c r="K34" s="681">
        <x:v>2.3714907727</x:v>
      </x:c>
      <x:c r="L34" s="684">
        <x:v>1.6717423581</x:v>
      </x:c>
      <x:c r="M34" s="681">
        <x:v>1.4390905499</x:v>
      </x:c>
      <x:c r="N34" s="684">
        <x:v>1.0833196124</x:v>
      </x:c>
      <x:c r="O34" s="685">
        <x:v>1.6256941083</x:v>
      </x:c>
      <x:c r="P34" s="684">
        <x:v>1.3459199682</x:v>
      </x:c>
      <x:c r="Q34" s="682">
        <x:v>1.5030710529</x:v>
      </x:c>
      <x:c r="R34" s="682">
        <x:v>1.3014772956</x:v>
      </x:c>
      <x:c r="S34" s="686" t="s">
        <x:v>117</x:v>
      </x:c>
      <x:c r="T34" s="687" t="s">
        <x:v>117</x:v>
      </x:c>
      <x:c r="U34" s="688">
        <x:v>1.4699548387</x:v>
      </x:c>
      <x:c r="V34" s="688">
        <x:v>2.0499324642</x:v>
      </x:c>
      <x:c r="W34" s="683">
        <x:v>2.324334806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1.3836174583</x:v>
      </x:c>
      <x:c r="D35" s="681">
        <x:v>1.5304746731</x:v>
      </x:c>
      <x:c r="E35" s="682">
        <x:v>1.4908738905</x:v>
      </x:c>
      <x:c r="F35" s="682">
        <x:v>1.5030573075</x:v>
      </x:c>
      <x:c r="G35" s="681">
        <x:v>1.5118537067</x:v>
      </x:c>
      <x:c r="H35" s="684" t="s">
        <x:v>611</x:v>
      </x:c>
      <x:c r="I35" s="682">
        <x:v>1.4371818101</x:v>
      </x:c>
      <x:c r="J35" s="684">
        <x:v>1.0295394898</x:v>
      </x:c>
      <x:c r="K35" s="681">
        <x:v>2.3716735047</x:v>
      </x:c>
      <x:c r="L35" s="684">
        <x:v>1.6717068257</x:v>
      </x:c>
      <x:c r="M35" s="682">
        <x:v>1.4391252184</x:v>
      </x:c>
      <x:c r="N35" s="684">
        <x:v>1.0833084831</x:v>
      </x:c>
      <x:c r="O35" s="685">
        <x:v>1.6256590044</x:v>
      </x:c>
      <x:c r="P35" s="684">
        <x:v>1.3459588823</x:v>
      </x:c>
      <x:c r="Q35" s="682">
        <x:v>1.5030185603</x:v>
      </x:c>
      <x:c r="R35" s="682">
        <x:v>1.3015622123</x:v>
      </x:c>
      <x:c r="S35" s="686" t="s">
        <x:v>117</x:v>
      </x:c>
      <x:c r="T35" s="687" t="s">
        <x:v>117</x:v>
      </x:c>
      <x:c r="U35" s="688">
        <x:v>1.4699897698</x:v>
      </x:c>
      <x:c r="V35" s="688">
        <x:v>2.0499239088</x:v>
      </x:c>
      <x:c r="W35" s="684">
        <x:v>2.3241173592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1.3837035531</x:v>
      </x:c>
      <x:c r="D36" s="692">
        <x:v>1.5311728706</x:v>
      </x:c>
      <x:c r="E36" s="693">
        <x:v>1.4910507992</x:v>
      </x:c>
      <x:c r="F36" s="693">
        <x:v>1.5022613756</x:v>
      </x:c>
      <x:c r="G36" s="692">
        <x:v>1.5119672575</x:v>
      </x:c>
      <x:c r="H36" s="694" t="s">
        <x:v>611</x:v>
      </x:c>
      <x:c r="I36" s="692">
        <x:v>1.4372673366</x:v>
      </x:c>
      <x:c r="J36" s="695">
        <x:v>1.0297550779</x:v>
      </x:c>
      <x:c r="K36" s="692">
        <x:v>2.3729533399</x:v>
      </x:c>
      <x:c r="L36" s="695">
        <x:v>1.6713212017</x:v>
      </x:c>
      <x:c r="M36" s="692">
        <x:v>1.4391943752</x:v>
      </x:c>
      <x:c r="N36" s="695">
        <x:v>1.0836347136</x:v>
      </x:c>
      <x:c r="O36" s="696">
        <x:v>1.6238132152</x:v>
      </x:c>
      <x:c r="P36" s="695">
        <x:v>1.3463816948</x:v>
      </x:c>
      <x:c r="Q36" s="692">
        <x:v>1.5031750651</x:v>
      </x:c>
      <x:c r="R36" s="693">
        <x:v>1.3016620959</x:v>
      </x:c>
      <x:c r="S36" s="697" t="s">
        <x:v>117</x:v>
      </x:c>
      <x:c r="T36" s="698" t="s">
        <x:v>117</x:v>
      </x:c>
      <x:c r="U36" s="699">
        <x:v>1.4700297973</x:v>
      </x:c>
      <x:c r="V36" s="699">
        <x:v>2.0516428493</x:v>
      </x:c>
      <x:c r="W36" s="694">
        <x:v>2.3245867875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1.8325452686</x:v>
      </x:c>
      <x:c r="D37" s="703">
        <x:v>2.2667184535</x:v>
      </x:c>
      <x:c r="E37" s="704">
        <x:v>1.7849442296</x:v>
      </x:c>
      <x:c r="F37" s="704">
        <x:v>1.9758433986</x:v>
      </x:c>
      <x:c r="G37" s="703">
        <x:v>1.9419428403</x:v>
      </x:c>
      <x:c r="H37" s="705">
        <x:v>3.7257903379</x:v>
      </x:c>
      <x:c r="I37" s="703">
        <x:v>1.9696378587</x:v>
      </x:c>
      <x:c r="J37" s="706">
        <x:v>0.9186324029</x:v>
      </x:c>
      <x:c r="K37" s="703">
        <x:v>2.8018269597</x:v>
      </x:c>
      <x:c r="L37" s="706">
        <x:v>2.0907622927</x:v>
      </x:c>
      <x:c r="M37" s="703">
        <x:v>2.1595685084</x:v>
      </x:c>
      <x:c r="N37" s="706">
        <x:v>1.055988314</x:v>
      </x:c>
      <x:c r="O37" s="707">
        <x:v>2.2963455842</x:v>
      </x:c>
      <x:c r="P37" s="706">
        <x:v>1.8444588208</x:v>
      </x:c>
      <x:c r="Q37" s="704">
        <x:v>2.1415587347</x:v>
      </x:c>
      <x:c r="R37" s="704">
        <x:v>1.8007690324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2.3092152415</x:v>
      </x:c>
      <x:c r="D38" s="681">
        <x:v>3.1113028649</x:v>
      </x:c>
      <x:c r="E38" s="682">
        <x:v>2.8136585732</x:v>
      </x:c>
      <x:c r="F38" s="684">
        <x:v>2.7442418597</x:v>
      </x:c>
      <x:c r="G38" s="682">
        <x:v>2.5206065633</x:v>
      </x:c>
      <x:c r="H38" s="684" t="s">
        <x:v>611</x:v>
      </x:c>
      <x:c r="I38" s="682">
        <x:v>2.3582600871</x:v>
      </x:c>
      <x:c r="J38" s="684">
        <x:v>1.9748917595</x:v>
      </x:c>
      <x:c r="K38" s="682">
        <x:v>3.6411489284</x:v>
      </x:c>
      <x:c r="L38" s="684">
        <x:v>2.6591614184</x:v>
      </x:c>
      <x:c r="M38" s="682">
        <x:v>2.183661107</x:v>
      </x:c>
      <x:c r="N38" s="682">
        <x:v>3.1459141521</x:v>
      </x:c>
      <x:c r="O38" s="685">
        <x:v>3.8025363282</x:v>
      </x:c>
      <x:c r="P38" s="684">
        <x:v>2.3883295532</x:v>
      </x:c>
      <x:c r="Q38" s="682">
        <x:v>2.6342303621</x:v>
      </x:c>
      <x:c r="R38" s="682">
        <x:v>2.0615703562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3.2154375401</x:v>
      </x:c>
      <x:c r="D39" s="681">
        <x:v>5.3908803624</x:v>
      </x:c>
      <x:c r="E39" s="682">
        <x:v>4.5394426566</x:v>
      </x:c>
      <x:c r="F39" s="719">
        <x:v>4.4991458032</x:v>
      </x:c>
      <x:c r="G39" s="682">
        <x:v>3.5949878286</x:v>
      </x:c>
      <x:c r="H39" s="719" t="s">
        <x:v>611</x:v>
      </x:c>
      <x:c r="I39" s="682">
        <x:v>3.1456863042</x:v>
      </x:c>
      <x:c r="J39" s="719">
        <x:v>3.6909100545</x:v>
      </x:c>
      <x:c r="K39" s="682">
        <x:v>4.3511683587</x:v>
      </x:c>
      <x:c r="L39" s="719">
        <x:v>2.9997300848</x:v>
      </x:c>
      <x:c r="M39" s="682">
        <x:v>2.7154926116</x:v>
      </x:c>
      <x:c r="N39" s="682">
        <x:v>8.2431690696</x:v>
      </x:c>
      <x:c r="O39" s="685">
        <x:v>5.4245577176</x:v>
      </x:c>
      <x:c r="P39" s="684">
        <x:v>2.8202844157</x:v>
      </x:c>
      <x:c r="Q39" s="682">
        <x:v>3.5959117202</x:v>
      </x:c>
      <x:c r="R39" s="682">
        <x:v>2.9255356902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611</x:v>
      </x:c>
      <x:c r="E41" s="726" t="s">
        <x:v>611</x:v>
      </x:c>
      <x:c r="F41" s="682" t="s">
        <x:v>611</x:v>
      </x:c>
      <x:c r="G41" s="685" t="s">
        <x:v>611</x:v>
      </x:c>
      <x:c r="H41" s="683" t="s">
        <x:v>611</x:v>
      </x:c>
      <x:c r="I41" s="685" t="s">
        <x:v>611</x:v>
      </x:c>
      <x:c r="J41" s="683" t="s">
        <x:v>611</x:v>
      </x:c>
      <x:c r="K41" s="685" t="s">
        <x:v>123</x:v>
      </x:c>
      <x:c r="L41" s="683" t="s">
        <x:v>679</x:v>
      </x:c>
      <x:c r="M41" s="685" t="s">
        <x:v>611</x:v>
      </x:c>
      <x:c r="N41" s="683" t="s">
        <x:v>611</x:v>
      </x:c>
      <x:c r="O41" s="685">
        <x:v>7.4678377119</x:v>
      </x:c>
      <x:c r="P41" s="683" t="s">
        <x:v>611</x:v>
      </x:c>
      <x:c r="Q41" s="688" t="s">
        <x:v>611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611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611</x:v>
      </x:c>
      <x:c r="E42" s="682" t="s">
        <x:v>611</x:v>
      </x:c>
      <x:c r="F42" s="682" t="s">
        <x:v>611</x:v>
      </x:c>
      <x:c r="G42" s="685" t="s">
        <x:v>611</x:v>
      </x:c>
      <x:c r="H42" s="683" t="s">
        <x:v>611</x:v>
      </x:c>
      <x:c r="I42" s="685" t="s">
        <x:v>611</x:v>
      </x:c>
      <x:c r="J42" s="683" t="s">
        <x:v>611</x:v>
      </x:c>
      <x:c r="K42" s="685" t="s">
        <x:v>123</x:v>
      </x:c>
      <x:c r="L42" s="683">
        <x:v>5.7516063125</x:v>
      </x:c>
      <x:c r="M42" s="685" t="s">
        <x:v>611</x:v>
      </x:c>
      <x:c r="N42" s="683" t="s">
        <x:v>611</x:v>
      </x:c>
      <x:c r="O42" s="685">
        <x:v>7.4675214303</x:v>
      </x:c>
      <x:c r="P42" s="683" t="s">
        <x:v>611</x:v>
      </x:c>
      <x:c r="Q42" s="688" t="s">
        <x:v>611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611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611</x:v>
      </x:c>
      <x:c r="E43" s="693" t="s">
        <x:v>611</x:v>
      </x:c>
      <x:c r="F43" s="693" t="s">
        <x:v>611</x:v>
      </x:c>
      <x:c r="G43" s="696" t="s">
        <x:v>611</x:v>
      </x:c>
      <x:c r="H43" s="694" t="s">
        <x:v>611</x:v>
      </x:c>
      <x:c r="I43" s="696" t="s">
        <x:v>611</x:v>
      </x:c>
      <x:c r="J43" s="694" t="s">
        <x:v>611</x:v>
      </x:c>
      <x:c r="K43" s="696" t="s">
        <x:v>123</x:v>
      </x:c>
      <x:c r="L43" s="694">
        <x:v>5.7516063125</x:v>
      </x:c>
      <x:c r="M43" s="696" t="s">
        <x:v>611</x:v>
      </x:c>
      <x:c r="N43" s="694" t="s">
        <x:v>611</x:v>
      </x:c>
      <x:c r="O43" s="696">
        <x:v>7.4687012525</x:v>
      </x:c>
      <x:c r="P43" s="694" t="s">
        <x:v>611</x:v>
      </x:c>
      <x:c r="Q43" s="699" t="s">
        <x:v>611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611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3.2040865922</x:v>
      </x:c>
      <x:c r="D44" s="703">
        <x:v>2.2980741546</x:v>
      </x:c>
      <x:c r="E44" s="704">
        <x:v>2.1461716433</x:v>
      </x:c>
      <x:c r="F44" s="704">
        <x:v>7.6041488039</x:v>
      </x:c>
      <x:c r="G44" s="707">
        <x:v>3.2040865922</x:v>
      </x:c>
      <x:c r="H44" s="729">
        <x:v>                   0</x:v>
      </x:c>
      <x:c r="I44" s="707">
        <x:v>2.8274774103</x:v>
      </x:c>
      <x:c r="J44" s="706">
        <x:v>4.0546128365</x:v>
      </x:c>
      <x:c r="K44" s="707" t="s">
        <x:v>123</x:v>
      </x:c>
      <x:c r="L44" s="705" t="s">
        <x:v>123</x:v>
      </x:c>
      <x:c r="M44" s="707">
        <x:v>3.5768316764</x:v>
      </x:c>
      <x:c r="N44" s="705">
        <x:v>3.2126526726</x:v>
      </x:c>
      <x:c r="O44" s="707">
        <x:v>4.48929694</x:v>
      </x:c>
      <x:c r="P44" s="705">
        <x:v>3.3092441124</x:v>
      </x:c>
      <x:c r="Q44" s="730">
        <x:v>7.4495959405</x:v>
      </x:c>
      <x:c r="R44" s="730">
        <x:v>1.6476923836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4.8803005173</x:v>
      </x:c>
      <x:c r="D45" s="681">
        <x:v>7.3123332408</x:v>
      </x:c>
      <x:c r="E45" s="688">
        <x:v>8.7196545856</x:v>
      </x:c>
      <x:c r="F45" s="682">
        <x:v>8.8243426609</x:v>
      </x:c>
      <x:c r="G45" s="681">
        <x:v>8.698554256</x:v>
      </x:c>
      <x:c r="H45" s="683">
        <x:v>9.9198681169</x:v>
      </x:c>
      <x:c r="I45" s="685">
        <x:v>6.8308800754</x:v>
      </x:c>
      <x:c r="J45" s="683">
        <x:v>4.54575865</x:v>
      </x:c>
      <x:c r="K45" s="685" t="s">
        <x:v>679</x:v>
      </x:c>
      <x:c r="L45" s="683">
        <x:v>10.93070727</x:v>
      </x:c>
      <x:c r="M45" s="685">
        <x:v>4.5714237672</x:v>
      </x:c>
      <x:c r="N45" s="683">
        <x:v>9.5185562764</x:v>
      </x:c>
      <x:c r="O45" s="685">
        <x:v>15.639949581</x:v>
      </x:c>
      <x:c r="P45" s="683">
        <x:v>4.8502122797</x:v>
      </x:c>
      <x:c r="Q45" s="688">
        <x:v>5.5236987821</x:v>
      </x:c>
      <x:c r="R45" s="688">
        <x:v>3.8787843506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8.2591108736</x:v>
      </x:c>
      <x:c r="D46" s="804">
        <x:v>12.951424813</x:v>
      </x:c>
      <x:c r="E46" s="738">
        <x:v>15.622550998</x:v>
      </x:c>
      <x:c r="F46" s="739">
        <x:v>13.407231915</x:v>
      </x:c>
      <x:c r="G46" s="740">
        <x:v>12.871215709</x:v>
      </x:c>
      <x:c r="H46" s="741">
        <x:v>16.4783749</x:v>
      </x:c>
      <x:c r="I46" s="740">
        <x:v>13.975504467</x:v>
      </x:c>
      <x:c r="J46" s="741">
        <x:v>6.4085639493</x:v>
      </x:c>
      <x:c r="K46" s="740">
        <x:v>30.535061839</x:v>
      </x:c>
      <x:c r="L46" s="741">
        <x:v>17.051357326</x:v>
      </x:c>
      <x:c r="M46" s="740">
        <x:v>7.6113720346</x:v>
      </x:c>
      <x:c r="N46" s="741">
        <x:v>17.652808145</x:v>
      </x:c>
      <x:c r="O46" s="740">
        <x:v>21.578456005</x:v>
      </x:c>
      <x:c r="P46" s="741">
        <x:v>6.2513115013</x:v>
      </x:c>
      <x:c r="Q46" s="742">
        <x:v>8.187377378</x:v>
      </x:c>
      <x:c r="R46" s="742">
        <x:v>8.3707715035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2.1623433903</x:v>
      </x:c>
      <x:c r="D12" s="681">
        <x:v>2.6263234273</x:v>
      </x:c>
      <x:c r="E12" s="682">
        <x:v>0.165423375</x:v>
      </x:c>
      <x:c r="F12" s="682">
        <x:v>3.4651566806</x:v>
      </x:c>
      <x:c r="G12" s="681">
        <x:v>2.0830226871</x:v>
      </x:c>
      <x:c r="H12" s="683" t="s">
        <x:v>611</x:v>
      </x:c>
      <x:c r="I12" s="681">
        <x:v>2.4501794904</x:v>
      </x:c>
      <x:c r="J12" s="684">
        <x:v>0.2596521745</x:v>
      </x:c>
      <x:c r="K12" s="681">
        <x:v>2.3086258461</x:v>
      </x:c>
      <x:c r="L12" s="684">
        <x:v>2.2374000969</x:v>
      </x:c>
      <x:c r="M12" s="681">
        <x:v>1.9799676783</x:v>
      </x:c>
      <x:c r="N12" s="684">
        <x:v>2.7322640904</x:v>
      </x:c>
      <x:c r="O12" s="685">
        <x:v>2.3543021798</x:v>
      </x:c>
      <x:c r="P12" s="684">
        <x:v>2.1324770521</x:v>
      </x:c>
      <x:c r="Q12" s="682">
        <x:v>3.2431743722</x:v>
      </x:c>
      <x:c r="R12" s="682">
        <x:v>1.4195709148</x:v>
      </x:c>
      <x:c r="S12" s="686" t="s">
        <x:v>117</x:v>
      </x:c>
      <x:c r="T12" s="687" t="s">
        <x:v>117</x:v>
      </x:c>
      <x:c r="U12" s="688">
        <x:v>2.009192805</x:v>
      </x:c>
      <x:c r="V12" s="688">
        <x:v>8.4609463725</x:v>
      </x:c>
      <x:c r="W12" s="683">
        <x:v>1.6814693485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2.2463144959</x:v>
      </x:c>
      <x:c r="D13" s="681">
        <x:v>1.1798109771</x:v>
      </x:c>
      <x:c r="E13" s="682">
        <x:v>-0.52304334</x:v>
      </x:c>
      <x:c r="F13" s="682">
        <x:v>5.7185974556</x:v>
      </x:c>
      <x:c r="G13" s="681">
        <x:v>2.6261362687</x:v>
      </x:c>
      <x:c r="H13" s="684" t="s">
        <x:v>611</x:v>
      </x:c>
      <x:c r="I13" s="682">
        <x:v>2.9797691954</x:v>
      </x:c>
      <x:c r="J13" s="684">
        <x:v>-2.602062109</x:v>
      </x:c>
      <x:c r="K13" s="681">
        <x:v>0.9739454496</x:v>
      </x:c>
      <x:c r="L13" s="684">
        <x:v>2.814220447</x:v>
      </x:c>
      <x:c r="M13" s="682">
        <x:v>1.949384756</x:v>
      </x:c>
      <x:c r="N13" s="684">
        <x:v>3.1173321008</x:v>
      </x:c>
      <x:c r="O13" s="685">
        <x:v>1.7303276466</x:v>
      </x:c>
      <x:c r="P13" s="684">
        <x:v>2.3265954654</x:v>
      </x:c>
      <x:c r="Q13" s="682">
        <x:v>3.190971257</x:v>
      </x:c>
      <x:c r="R13" s="682">
        <x:v>1.5971241483</x:v>
      </x:c>
      <x:c r="S13" s="686" t="s">
        <x:v>117</x:v>
      </x:c>
      <x:c r="T13" s="687" t="s">
        <x:v>117</x:v>
      </x:c>
      <x:c r="U13" s="688">
        <x:v>1.800866895</x:v>
      </x:c>
      <x:c r="V13" s="688">
        <x:v>13.228709716</x:v>
      </x:c>
      <x:c r="W13" s="684">
        <x:v>4.1240809598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3.604189373</x:v>
      </x:c>
      <x:c r="D14" s="692">
        <x:v>2.558409664</x:v>
      </x:c>
      <x:c r="E14" s="693">
        <x:v>2.2850704701</x:v>
      </x:c>
      <x:c r="F14" s="693">
        <x:v>5.8003967288</x:v>
      </x:c>
      <x:c r="G14" s="692">
        <x:v>3.6449473159</x:v>
      </x:c>
      <x:c r="H14" s="694" t="s">
        <x:v>611</x:v>
      </x:c>
      <x:c r="I14" s="692">
        <x:v>4.0538793785</x:v>
      </x:c>
      <x:c r="J14" s="695">
        <x:v>0.6326462618</x:v>
      </x:c>
      <x:c r="K14" s="692">
        <x:v>3.2694495872</x:v>
      </x:c>
      <x:c r="L14" s="695">
        <x:v>4.0017423588</x:v>
      </x:c>
      <x:c r="M14" s="692">
        <x:v>3.2523900914</x:v>
      </x:c>
      <x:c r="N14" s="695">
        <x:v>5.2128305809</x:v>
      </x:c>
      <x:c r="O14" s="696">
        <x:v>2.7221398998</x:v>
      </x:c>
      <x:c r="P14" s="695">
        <x:v>3.7412922501</x:v>
      </x:c>
      <x:c r="Q14" s="692">
        <x:v>4.1093425714</x:v>
      </x:c>
      <x:c r="R14" s="693">
        <x:v>3.2572991074</x:v>
      </x:c>
      <x:c r="S14" s="697" t="s">
        <x:v>117</x:v>
      </x:c>
      <x:c r="T14" s="698" t="s">
        <x:v>117</x:v>
      </x:c>
      <x:c r="U14" s="699">
        <x:v>3.3900104598</x:v>
      </x:c>
      <x:c r="V14" s="699">
        <x:v>5.8412924349</x:v>
      </x:c>
      <x:c r="W14" s="694">
        <x:v>4.9118685741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2.724582007</x:v>
      </x:c>
      <x:c r="D15" s="703">
        <x:v>2.1505351145</x:v>
      </x:c>
      <x:c r="E15" s="704">
        <x:v>2.2667224464</x:v>
      </x:c>
      <x:c r="F15" s="704">
        <x:v>3.6526328763</x:v>
      </x:c>
      <x:c r="G15" s="703">
        <x:v>2.4442658425</x:v>
      </x:c>
      <x:c r="H15" s="705">
        <x:v>11.480439875</x:v>
      </x:c>
      <x:c r="I15" s="703">
        <x:v>2.2678983042</x:v>
      </x:c>
      <x:c r="J15" s="706">
        <x:v>5.7690143208</x:v>
      </x:c>
      <x:c r="K15" s="703">
        <x:v>2.3882590326</x:v>
      </x:c>
      <x:c r="L15" s="706">
        <x:v>1.979037429</x:v>
      </x:c>
      <x:c r="M15" s="703">
        <x:v>2.5661977566</x:v>
      </x:c>
      <x:c r="N15" s="706">
        <x:v>4.6464700238</x:v>
      </x:c>
      <x:c r="O15" s="707">
        <x:v>1.7465303161</x:v>
      </x:c>
      <x:c r="P15" s="706">
        <x:v>2.8596183278</x:v>
      </x:c>
      <x:c r="Q15" s="704">
        <x:v>3.6072163885</x:v>
      </x:c>
      <x:c r="R15" s="704">
        <x:v>2.0430532191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-0.105937867</x:v>
      </x:c>
      <x:c r="D16" s="681">
        <x:v>-0.300266777</x:v>
      </x:c>
      <x:c r="E16" s="682">
        <x:v>-0.698867626</x:v>
      </x:c>
      <x:c r="F16" s="684">
        <x:v>0.9430960751</x:v>
      </x:c>
      <x:c r="G16" s="682">
        <x:v>0.0699226933</x:v>
      </x:c>
      <x:c r="H16" s="684" t="s">
        <x:v>611</x:v>
      </x:c>
      <x:c r="I16" s="682">
        <x:v>-0.12563588</x:v>
      </x:c>
      <x:c r="J16" s="684">
        <x:v>0.0283373727</x:v>
      </x:c>
      <x:c r="K16" s="682">
        <x:v>-0.7193115</x:v>
      </x:c>
      <x:c r="L16" s="684">
        <x:v>0.1094907593</x:v>
      </x:c>
      <x:c r="M16" s="682">
        <x:v>-0.012441886</x:v>
      </x:c>
      <x:c r="N16" s="682">
        <x:v>-0.864865219</x:v>
      </x:c>
      <x:c r="O16" s="685">
        <x:v>-0.583330898</x:v>
      </x:c>
      <x:c r="P16" s="684">
        <x:v>0.0198724785</x:v>
      </x:c>
      <x:c r="Q16" s="682">
        <x:v>-0.124244672</x:v>
      </x:c>
      <x:c r="R16" s="682">
        <x:v>-0.091989019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5.7141702829</x:v>
      </x:c>
      <x:c r="D17" s="681">
        <x:v>6.2009700833</x:v>
      </x:c>
      <x:c r="E17" s="682">
        <x:v>6.7455434098</x:v>
      </x:c>
      <x:c r="F17" s="719">
        <x:v>4.1536498047</x:v>
      </x:c>
      <x:c r="G17" s="682">
        <x:v>6.552049855</x:v>
      </x:c>
      <x:c r="H17" s="719" t="s">
        <x:v>611</x:v>
      </x:c>
      <x:c r="I17" s="682">
        <x:v>5.9687365553</x:v>
      </x:c>
      <x:c r="J17" s="719">
        <x:v>3.9788710558</x:v>
      </x:c>
      <x:c r="K17" s="682">
        <x:v>5.3347422569</x:v>
      </x:c>
      <x:c r="L17" s="719">
        <x:v>5.6703927762</x:v>
      </x:c>
      <x:c r="M17" s="682">
        <x:v>5.6295794112</x:v>
      </x:c>
      <x:c r="N17" s="682">
        <x:v>7.2187808774</x:v>
      </x:c>
      <x:c r="O17" s="685">
        <x:v>3.0821786209</x:v>
      </x:c>
      <x:c r="P17" s="684">
        <x:v>6.1849639225</x:v>
      </x:c>
      <x:c r="Q17" s="682">
        <x:v>5.5571391292</x:v>
      </x:c>
      <x:c r="R17" s="682">
        <x:v>5.8338199841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611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123</x:v>
      </x:c>
      <x:c r="L19" s="683" t="s">
        <x:v>679</x:v>
      </x:c>
      <x:c r="M19" s="685" t="s">
        <x:v>611</x:v>
      </x:c>
      <x:c r="N19" s="683" t="s">
        <x:v>611</x:v>
      </x:c>
      <x:c r="O19" s="685">
        <x:v>-7.037592926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611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123</x:v>
      </x:c>
      <x:c r="L20" s="683">
        <x:v>-19.68273614</x:v>
      </x:c>
      <x:c r="M20" s="685" t="s">
        <x:v>611</x:v>
      </x:c>
      <x:c r="N20" s="683" t="s">
        <x:v>611</x:v>
      </x:c>
      <x:c r="O20" s="685">
        <x:v>-1.069128374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611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123</x:v>
      </x:c>
      <x:c r="L21" s="694">
        <x:v>-12.54232196</x:v>
      </x:c>
      <x:c r="M21" s="696" t="s">
        <x:v>611</x:v>
      </x:c>
      <x:c r="N21" s="694" t="s">
        <x:v>611</x:v>
      </x:c>
      <x:c r="O21" s="696">
        <x:v>1.5997319915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3.6722343398</x:v>
      </x:c>
      <x:c r="D22" s="703">
        <x:v>6.8378915902</x:v>
      </x:c>
      <x:c r="E22" s="704">
        <x:v>9.238402481</x:v>
      </x:c>
      <x:c r="F22" s="704">
        <x:v>-2.595191024</x:v>
      </x:c>
      <x:c r="G22" s="707">
        <x:v>3.6722343398</x:v>
      </x:c>
      <x:c r="H22" s="729">
        <x:v>                   0</x:v>
      </x:c>
      <x:c r="I22" s="707">
        <x:v>6.1999948067</x:v>
      </x:c>
      <x:c r="J22" s="706">
        <x:v>1.8249825328</x:v>
      </x:c>
      <x:c r="K22" s="707" t="s">
        <x:v>123</x:v>
      </x:c>
      <x:c r="L22" s="705" t="s">
        <x:v>123</x:v>
      </x:c>
      <x:c r="M22" s="707">
        <x:v>2.4026075492</x:v>
      </x:c>
      <x:c r="N22" s="705">
        <x:v>20.485244762</x:v>
      </x:c>
      <x:c r="O22" s="707">
        <x:v>23.385997279</x:v>
      </x:c>
      <x:c r="P22" s="705">
        <x:v>2.1894911448</x:v>
      </x:c>
      <x:c r="Q22" s="730">
        <x:v>-0.245619319</x:v>
      </x:c>
      <x:c r="R22" s="730">
        <x:v>11.485921262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0.7420009619</x:v>
      </x:c>
      <x:c r="D23" s="681">
        <x:v>0.7380758463</x:v>
      </x:c>
      <x:c r="E23" s="688">
        <x:v>0.7883844764</x:v>
      </x:c>
      <x:c r="F23" s="682">
        <x:v>0.9816174321</x:v>
      </x:c>
      <x:c r="G23" s="681">
        <x:v>1.1231674912</x:v>
      </x:c>
      <x:c r="H23" s="683">
        <x:v>1.2313200325</x:v>
      </x:c>
      <x:c r="I23" s="685">
        <x:v>1.3630929323</x:v>
      </x:c>
      <x:c r="J23" s="683">
        <x:v>0.2592769356</x:v>
      </x:c>
      <x:c r="K23" s="685" t="s">
        <x:v>679</x:v>
      </x:c>
      <x:c r="L23" s="683">
        <x:v>4.5277932923</x:v>
      </x:c>
      <x:c r="M23" s="685">
        <x:v>0.8017387865</x:v>
      </x:c>
      <x:c r="N23" s="683">
        <x:v>2.3460606749</x:v>
      </x:c>
      <x:c r="O23" s="685">
        <x:v>2.8246045081</x:v>
      </x:c>
      <x:c r="P23" s="683">
        <x:v>0.5957334322</x:v>
      </x:c>
      <x:c r="Q23" s="688">
        <x:v>1.2340797711</x:v>
      </x:c>
      <x:c r="R23" s="688">
        <x:v>-0.023970769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13.017464121</x:v>
      </x:c>
      <x:c r="D24" s="804">
        <x:v>9.1154854907</x:v>
      </x:c>
      <x:c r="E24" s="738">
        <x:v>14.072604194</x:v>
      </x:c>
      <x:c r="F24" s="739">
        <x:v>13.010106274</x:v>
      </x:c>
      <x:c r="G24" s="740">
        <x:v>14.60117018</x:v>
      </x:c>
      <x:c r="H24" s="741">
        <x:v>7.0402427667</x:v>
      </x:c>
      <x:c r="I24" s="740">
        <x:v>13.655181453</x:v>
      </x:c>
      <x:c r="J24" s="741">
        <x:v>11.840221574</x:v>
      </x:c>
      <x:c r="K24" s="740">
        <x:v>11.458088342</x:v>
      </x:c>
      <x:c r="L24" s="741">
        <x:v>4.2449865967</x:v>
      </x:c>
      <x:c r="M24" s="740">
        <x:v>13.104210416</x:v>
      </x:c>
      <x:c r="N24" s="741">
        <x:v>13.803893909</x:v>
      </x:c>
      <x:c r="O24" s="740">
        <x:v>10.185332549</x:v>
      </x:c>
      <x:c r="P24" s="741">
        <x:v>13.444388413</x:v>
      </x:c>
      <x:c r="Q24" s="742">
        <x:v>10.654752987</x:v>
      </x:c>
      <x:c r="R24" s="742">
        <x:v>16.695269188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5.3262601561</x:v>
      </x:c>
      <x:c r="D12" s="359">
        <x:v>3.7709718662</x:v>
      </x:c>
      <x:c r="E12" s="83">
        <x:v>0.2234293687</x:v>
      </x:c>
      <x:c r="F12" s="83">
        <x:v>5.1872340119</x:v>
      </x:c>
      <x:c r="G12" s="359">
        <x:v>5.1395652832</x:v>
      </x:c>
      <x:c r="H12" s="81" t="s">
        <x:v>611</x:v>
      </x:c>
      <x:c r="I12" s="359">
        <x:v>5.6247979088</x:v>
      </x:c>
      <x:c r="J12" s="84">
        <x:v>0.2301364619</x:v>
      </x:c>
      <x:c r="K12" s="359">
        <x:v>3.138121622</x:v>
      </x:c>
      <x:c r="L12" s="84">
        <x:v>4.0104044659</x:v>
      </x:c>
      <x:c r="M12" s="359">
        <x:v>4.6124568437</x:v>
      </x:c>
      <x:c r="N12" s="84">
        <x:v>2.2905539574</x:v>
      </x:c>
      <x:c r="O12" s="360">
        <x:v>2.0813210848</x:v>
      </x:c>
      <x:c r="P12" s="84">
        <x:v>4.9018408226</x:v>
      </x:c>
      <x:c r="Q12" s="83">
        <x:v>5.0094660851</x:v>
      </x:c>
      <x:c r="R12" s="83">
        <x:v>2.7275094474</x:v>
      </x:c>
      <x:c r="S12" s="361" t="s">
        <x:v>117</x:v>
      </x:c>
      <x:c r="T12" s="362" t="s">
        <x:v>117</x:v>
      </x:c>
      <x:c r="U12" s="80">
        <x:v>4.7810944138</x:v>
      </x:c>
      <x:c r="V12" s="80">
        <x:v>2.3294173852</x:v>
      </x:c>
      <x:c r="W12" s="81">
        <x:v>1.0222993554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4.1468960818</x:v>
      </x:c>
      <x:c r="D13" s="359">
        <x:v>1.2561705456</x:v>
      </x:c>
      <x:c r="E13" s="83">
        <x:v>-0.534790715</x:v>
      </x:c>
      <x:c r="F13" s="83">
        <x:v>6.4350501284</x:v>
      </x:c>
      <x:c r="G13" s="359">
        <x:v>4.8360114593</x:v>
      </x:c>
      <x:c r="H13" s="84" t="s">
        <x:v>611</x:v>
      </x:c>
      <x:c r="I13" s="83">
        <x:v>5.1084243464</x:v>
      </x:c>
      <x:c r="J13" s="84">
        <x:v>-1.76340824</x:v>
      </x:c>
      <x:c r="K13" s="359">
        <x:v>0.9981282095</x:v>
      </x:c>
      <x:c r="L13" s="84">
        <x:v>3.7427518265</x:v>
      </x:c>
      <x:c r="M13" s="83">
        <x:v>3.3215405219</x:v>
      </x:c>
      <x:c r="N13" s="84">
        <x:v>2.1369367102</x:v>
      </x:c>
      <x:c r="O13" s="360">
        <x:v>1.1541152158</x:v>
      </x:c>
      <x:c r="P13" s="84">
        <x:v>4.0047067031</x:v>
      </x:c>
      <x:c r="Q13" s="83">
        <x:v>3.7666532485</x:v>
      </x:c>
      <x:c r="R13" s="83">
        <x:v>2.2670338796</x:v>
      </x:c>
      <x:c r="S13" s="361" t="s">
        <x:v>117</x:v>
      </x:c>
      <x:c r="T13" s="362" t="s">
        <x:v>117</x:v>
      </x:c>
      <x:c r="U13" s="80">
        <x:v>3.1822716254</x:v>
      </x:c>
      <x:c r="V13" s="80">
        <x:v>2.7817699714</x:v>
      </x:c>
      <x:c r="W13" s="84">
        <x:v>2.0944763431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7.8733974849</x:v>
      </x:c>
      <x:c r="D14" s="363">
        <x:v>3.1980113519</x:v>
      </x:c>
      <x:c r="E14" s="125">
        <x:v>2.7774955915</x:v>
      </x:c>
      <x:c r="F14" s="125">
        <x:v>7.7540236044</x:v>
      </x:c>
      <x:c r="G14" s="363">
        <x:v>7.9565704144</x:v>
      </x:c>
      <x:c r="H14" s="126" t="s">
        <x:v>611</x:v>
      </x:c>
      <x:c r="I14" s="363">
        <x:v>8.2969357272</x:v>
      </x:c>
      <x:c r="J14" s="127">
        <x:v>0.4853296431</x:v>
      </x:c>
      <x:c r="K14" s="363">
        <x:v>3.9796306776</x:v>
      </x:c>
      <x:c r="L14" s="127">
        <x:v>6.3592395123</x:v>
      </x:c>
      <x:c r="M14" s="363">
        <x:v>6.6139666975</x:v>
      </x:c>
      <x:c r="N14" s="127">
        <x:v>4.114675677</x:v>
      </x:c>
      <x:c r="O14" s="364">
        <x:v>2.114813867</x:v>
      </x:c>
      <x:c r="P14" s="127">
        <x:v>7.6389323544</x:v>
      </x:c>
      <x:c r="Q14" s="363">
        <x:v>5.8664848662</x:v>
      </x:c>
      <x:c r="R14" s="125">
        <x:v>5.3931732207</x:v>
      </x:c>
      <x:c r="S14" s="365" t="s">
        <x:v>117</x:v>
      </x:c>
      <x:c r="T14" s="366" t="s">
        <x:v>117</x:v>
      </x:c>
      <x:c r="U14" s="96">
        <x:v>7.0993300441</x:v>
      </x:c>
      <x:c r="V14" s="96">
        <x:v>1.4287703115</x:v>
      </x:c>
      <x:c r="W14" s="126">
        <x:v>2.8835191871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11.020017835</x:v>
      </x:c>
      <x:c r="D15" s="367">
        <x:v>5.3611080681</x:v>
      </x:c>
      <x:c r="E15" s="128">
        <x:v>4.8684473873</x:v>
      </x:c>
      <x:c r="F15" s="128">
        <x:v>8.7943355002</x:v>
      </x:c>
      <x:c r="G15" s="367">
        <x:v>10.164776078</x:v>
      </x:c>
      <x:c r="H15" s="129">
        <x:v>3.7264193935</x:v>
      </x:c>
      <x:c r="I15" s="367">
        <x:v>9.1294793314</x:v>
      </x:c>
      <x:c r="J15" s="368">
        <x:v>7.0817082014</x:v>
      </x:c>
      <x:c r="K15" s="367">
        <x:v>5.4277605793</x:v>
      </x:c>
      <x:c r="L15" s="368">
        <x:v>6.6256868307</x:v>
      </x:c>
      <x:c r="M15" s="367">
        <x:v>10.03731366</x:v>
      </x:c>
      <x:c r="N15" s="368">
        <x:v>5.7874529445</x:v>
      </x:c>
      <x:c r="O15" s="369">
        <x:v>2.2576616642</x:v>
      </x:c>
      <x:c r="P15" s="368">
        <x:v>11.02472043</x:v>
      </x:c>
      <x:c r="Q15" s="128">
        <x:v>9.2841553956</x:v>
      </x:c>
      <x:c r="R15" s="128">
        <x:v>6.4517320062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-0.326940546</x:v>
      </x:c>
      <x:c r="D16" s="359">
        <x:v>-0.511674718</x:v>
      </x:c>
      <x:c r="E16" s="83">
        <x:v>-1.287674795</x:v>
      </x:c>
      <x:c r="F16" s="84">
        <x:v>1.811659502</x:v>
      </x:c>
      <x:c r="G16" s="83">
        <x:v>0.2120811946</x:v>
      </x:c>
      <x:c r="H16" s="84" t="s">
        <x:v>611</x:v>
      </x:c>
      <x:c r="I16" s="83">
        <x:v>-0.363380971</x:v>
      </x:c>
      <x:c r="J16" s="84">
        <x:v>0.0309150047</x:v>
      </x:c>
      <x:c r="K16" s="83">
        <x:v>-1.20476773</x:v>
      </x:c>
      <x:c r="L16" s="84">
        <x:v>0.2600210319</x:v>
      </x:c>
      <x:c r="M16" s="83">
        <x:v>-0.038136657</x:v>
      </x:c>
      <x:c r="N16" s="83">
        <x:v>-0.646174145</x:v>
      </x:c>
      <x:c r="O16" s="360">
        <x:v>-0.643888892</x:v>
      </x:c>
      <x:c r="P16" s="84">
        <x:v>0.0579240289</x:v>
      </x:c>
      <x:c r="Q16" s="83">
        <x:v>-0.226718709</x:v>
      </x:c>
      <x:c r="R16" s="83">
        <x:v>-0.237028716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9.8696884094</x:v>
      </x:c>
      <x:c r="D17" s="359">
        <x:v>6.2706526182</x:v>
      </x:c>
      <x:c r="E17" s="83">
        <x:v>7.0997059451</x:v>
      </x:c>
      <x:c r="F17" s="373">
        <x:v>4.1997411544</x:v>
      </x:c>
      <x:c r="G17" s="83">
        <x:v>11.1708268</x:v>
      </x:c>
      <x:c r="H17" s="373" t="s">
        <x:v>611</x:v>
      </x:c>
      <x:c r="I17" s="83">
        <x:v>9.4537896535</x:v>
      </x:c>
      <x:c r="J17" s="373">
        <x:v>2.7900306034</x:v>
      </x:c>
      <x:c r="K17" s="83">
        <x:v>4.9542645557</x:v>
      </x:c>
      <x:c r="L17" s="373">
        <x:v>7.2736085922</x:v>
      </x:c>
      <x:c r="M17" s="83">
        <x:v>9.2853760872</x:v>
      </x:c>
      <x:c r="N17" s="83">
        <x:v>3.7285438111</x:v>
      </x:c>
      <x:c r="O17" s="360">
        <x:v>2.1399775633</x:v>
      </x:c>
      <x:c r="P17" s="84">
        <x:v>9.7845567649</x:v>
      </x:c>
      <x:c r="Q17" s="83">
        <x:v>6.3816857817</x:v>
      </x:c>
      <x:c r="R17" s="83">
        <x:v>7.5299961002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611</x:v>
      </x:c>
      <x:c r="E19" s="374" t="s">
        <x:v>611</x:v>
      </x:c>
      <x:c r="F19" s="83" t="s">
        <x:v>611</x:v>
      </x:c>
      <x:c r="G19" s="360" t="s">
        <x:v>611</x:v>
      </x:c>
      <x:c r="H19" s="81" t="s">
        <x:v>611</x:v>
      </x:c>
      <x:c r="I19" s="360" t="s">
        <x:v>611</x:v>
      </x:c>
      <x:c r="J19" s="81" t="s">
        <x:v>611</x:v>
      </x:c>
      <x:c r="K19" s="360" t="s">
        <x:v>123</x:v>
      </x:c>
      <x:c r="L19" s="81" t="s">
        <x:v>679</x:v>
      </x:c>
      <x:c r="M19" s="360" t="s">
        <x:v>611</x:v>
      </x:c>
      <x:c r="N19" s="81" t="s">
        <x:v>611</x:v>
      </x:c>
      <x:c r="O19" s="360">
        <x:v>-0.9027052</x:v>
      </x:c>
      <x:c r="P19" s="81" t="s">
        <x:v>611</x:v>
      </x:c>
      <x:c r="Q19" s="80" t="s">
        <x:v>611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611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611</x:v>
      </x:c>
      <x:c r="E20" s="83" t="s">
        <x:v>611</x:v>
      </x:c>
      <x:c r="F20" s="83" t="s">
        <x:v>611</x:v>
      </x:c>
      <x:c r="G20" s="360" t="s">
        <x:v>611</x:v>
      </x:c>
      <x:c r="H20" s="81" t="s">
        <x:v>611</x:v>
      </x:c>
      <x:c r="I20" s="360" t="s">
        <x:v>611</x:v>
      </x:c>
      <x:c r="J20" s="81" t="s">
        <x:v>611</x:v>
      </x:c>
      <x:c r="K20" s="360" t="s">
        <x:v>123</x:v>
      </x:c>
      <x:c r="L20" s="81">
        <x:v>-1.380426053</x:v>
      </x:c>
      <x:c r="M20" s="360" t="s">
        <x:v>611</x:v>
      </x:c>
      <x:c r="N20" s="81" t="s">
        <x:v>611</x:v>
      </x:c>
      <x:c r="O20" s="360">
        <x:v>-0.12202672</x:v>
      </x:c>
      <x:c r="P20" s="81" t="s">
        <x:v>611</x:v>
      </x:c>
      <x:c r="Q20" s="80" t="s">
        <x:v>611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611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611</x:v>
      </x:c>
      <x:c r="E21" s="125" t="s">
        <x:v>611</x:v>
      </x:c>
      <x:c r="F21" s="125" t="s">
        <x:v>611</x:v>
      </x:c>
      <x:c r="G21" s="364" t="s">
        <x:v>611</x:v>
      </x:c>
      <x:c r="H21" s="126" t="s">
        <x:v>611</x:v>
      </x:c>
      <x:c r="I21" s="364" t="s">
        <x:v>611</x:v>
      </x:c>
      <x:c r="J21" s="126" t="s">
        <x:v>611</x:v>
      </x:c>
      <x:c r="K21" s="364" t="s">
        <x:v>123</x:v>
      </x:c>
      <x:c r="L21" s="126">
        <x:v>-0.987047899</x:v>
      </x:c>
      <x:c r="M21" s="364" t="s">
        <x:v>611</x:v>
      </x:c>
      <x:c r="N21" s="126" t="s">
        <x:v>611</x:v>
      </x:c>
      <x:c r="O21" s="364">
        <x:v>0.1808306913</x:v>
      </x:c>
      <x:c r="P21" s="126" t="s">
        <x:v>611</x:v>
      </x:c>
      <x:c r="Q21" s="96" t="s">
        <x:v>611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611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1.9611624982</x:v>
      </x:c>
      <x:c r="D22" s="367">
        <x:v>2.0811637643</x:v>
      </x:c>
      <x:c r="E22" s="128">
        <x:v>2.7945561862</x:v>
      </x:c>
      <x:c r="F22" s="128">
        <x:v>-0.863257454</x:v>
      </x:c>
      <x:c r="G22" s="369">
        <x:v>1.9611624982</x:v>
      </x:c>
      <x:c r="H22" s="546">
        <x:v>                   0</x:v>
      </x:c>
      <x:c r="I22" s="369">
        <x:v>1.8929916306</x:v>
      </x:c>
      <x:c r="J22" s="368">
        <x:v>0.8122357525</x:v>
      </x:c>
      <x:c r="K22" s="369" t="s">
        <x:v>123</x:v>
      </x:c>
      <x:c r="L22" s="129" t="s">
        <x:v>123</x:v>
      </x:c>
      <x:c r="M22" s="369">
        <x:v>1.2404386567</x:v>
      </x:c>
      <x:c r="N22" s="129">
        <x:v>2.8601703405</x:v>
      </x:c>
      <x:c r="O22" s="369">
        <x:v>3.505805873</x:v>
      </x:c>
      <x:c r="P22" s="129">
        <x:v>1.1297851108</x:v>
      </x:c>
      <x:c r="Q22" s="101">
        <x:v>-0.105441292</x:v>
      </x:c>
      <x:c r="R22" s="101">
        <x:v>3.8215707884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1.0683722881</x:v>
      </x:c>
      <x:c r="D23" s="359">
        <x:v>0.5734739292</x:v>
      </x:c>
      <x:c r="E23" s="80">
        <x:v>0.7202020618</x:v>
      </x:c>
      <x:c r="F23" s="83">
        <x:v>0.8936574347</x:v>
      </x:c>
      <x:c r="G23" s="359">
        <x:v>1.3193166452</x:v>
      </x:c>
      <x:c r="H23" s="81">
        <x:v>0.9869564153</x:v>
      </x:c>
      <x:c r="I23" s="360">
        <x:v>1.214450236</x:v>
      </x:c>
      <x:c r="J23" s="81">
        <x:v>0.3021807248</x:v>
      </x:c>
      <x:c r="K23" s="360" t="s">
        <x:v>679</x:v>
      </x:c>
      <x:c r="L23" s="81">
        <x:v>1.4537415055</x:v>
      </x:c>
      <x:c r="M23" s="360">
        <x:v>1.224925295</x:v>
      </x:c>
      <x:c r="N23" s="81">
        <x:v>0.6034810582</x:v>
      </x:c>
      <x:c r="O23" s="360">
        <x:v>1.0589137007</x:v>
      </x:c>
      <x:c r="P23" s="81">
        <x:v>0.8732884418</x:v>
      </x:c>
      <x:c r="Q23" s="80">
        <x:v>1.3993662535</x:v>
      </x:c>
      <x:c r="R23" s="80">
        <x:v>-0.020729244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8.7874150716</x:v>
      </x:c>
      <x:c r="D24" s="377">
        <x:v>3.4170062087</x:v>
      </x:c>
      <x:c r="E24" s="378">
        <x:v>6.1467300719</x:v>
      </x:c>
      <x:c r="F24" s="379">
        <x:v>5.300112531</x:v>
      </x:c>
      <x:c r="G24" s="380">
        <x:v>8.8453500158</x:v>
      </x:c>
      <x:c r="H24" s="20">
        <x:v>2.2653820973</x:v>
      </x:c>
      <x:c r="I24" s="380">
        <x:v>5.7880047312</x:v>
      </x:c>
      <x:c r="J24" s="20">
        <x:v>6.5122546987</x:v>
      </x:c>
      <x:c r="K24" s="380">
        <x:v>1.7552231112</x:v>
      </x:c>
      <x:c r="L24" s="20">
        <x:v>0.710266166</x:v>
      </x:c>
      <x:c r="M24" s="380">
        <x:v>8.6351855468</x:v>
      </x:c>
      <x:c r="N24" s="20">
        <x:v>2.2604111858</x:v>
      </x:c>
      <x:c r="O24" s="380">
        <x:v>2.4364105961</x:v>
      </x:c>
      <x:c r="P24" s="20">
        <x:v>8.5008274565</x:v>
      </x:c>
      <x:c r="Q24" s="13">
        <x:v>5.8659896042</x:v>
      </x:c>
      <x:c r="R24" s="13">
        <x:v>6.8140789935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0.4059778019</x:v>
      </x:c>
      <x:c r="D34" s="359">
        <x:v>0.6964579744</x:v>
      </x:c>
      <x:c r="E34" s="83">
        <x:v>0.7403833079</x:v>
      </x:c>
      <x:c r="F34" s="83">
        <x:v>0.6680162631</x:v>
      </x:c>
      <x:c r="G34" s="359">
        <x:v>0.4052916098</x:v>
      </x:c>
      <x:c r="H34" s="81" t="s">
        <x:v>611</x:v>
      </x:c>
      <x:c r="I34" s="359">
        <x:v>0.435603115</x:v>
      </x:c>
      <x:c r="J34" s="84">
        <x:v>1.1282530911</x:v>
      </x:c>
      <x:c r="K34" s="359">
        <x:v>0.7356712468</x:v>
      </x:c>
      <x:c r="L34" s="84">
        <x:v>0.5578988643</x:v>
      </x:c>
      <x:c r="M34" s="359">
        <x:v>0.4292653016</x:v>
      </x:c>
      <x:c r="N34" s="84">
        <x:v>1.1928398724</x:v>
      </x:c>
      <x:c r="O34" s="360">
        <x:v>1.131157608</x:v>
      </x:c>
      <x:c r="P34" s="84">
        <x:v>0.4350359649</x:v>
      </x:c>
      <x:c r="Q34" s="83">
        <x:v>0.6474091883</x:v>
      </x:c>
      <x:c r="R34" s="83">
        <x:v>0.5204641605</x:v>
      </x:c>
      <x:c r="S34" s="361" t="s">
        <x:v>117</x:v>
      </x:c>
      <x:c r="T34" s="362" t="s">
        <x:v>117</x:v>
      </x:c>
      <x:c r="U34" s="80">
        <x:v>0.4202370066</x:v>
      </x:c>
      <x:c r="V34" s="80">
        <x:v>3.6322156889</x:v>
      </x:c>
      <x:c r="W34" s="81">
        <x:v>1.644791557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0.5416857456</x:v>
      </x:c>
      <x:c r="D35" s="359">
        <x:v>0.9392124192</x:v>
      </x:c>
      <x:c r="E35" s="83">
        <x:v>0.9780336966</x:v>
      </x:c>
      <x:c r="F35" s="83">
        <x:v>0.8886640106</x:v>
      </x:c>
      <x:c r="G35" s="359">
        <x:v>0.5430376439</x:v>
      </x:c>
      <x:c r="H35" s="84" t="s">
        <x:v>611</x:v>
      </x:c>
      <x:c r="I35" s="83">
        <x:v>0.5833049475</x:v>
      </x:c>
      <x:c r="J35" s="84">
        <x:v>1.4755869062</x:v>
      </x:c>
      <x:c r="K35" s="359">
        <x:v>0.9757718901</x:v>
      </x:c>
      <x:c r="L35" s="84">
        <x:v>0.7519121164</x:v>
      </x:c>
      <x:c r="M35" s="83">
        <x:v>0.586891758</x:v>
      </x:c>
      <x:c r="N35" s="84">
        <x:v>1.4587854128</x:v>
      </x:c>
      <x:c r="O35" s="360">
        <x:v>1.499267684</x:v>
      </x:c>
      <x:c r="P35" s="84">
        <x:v>0.5809652586</x:v>
      </x:c>
      <x:c r="Q35" s="83">
        <x:v>0.8471635286</x:v>
      </x:c>
      <x:c r="R35" s="83">
        <x:v>0.7044994619</x:v>
      </x:c>
      <x:c r="S35" s="361" t="s">
        <x:v>117</x:v>
      </x:c>
      <x:c r="T35" s="362" t="s">
        <x:v>117</x:v>
      </x:c>
      <x:c r="U35" s="80">
        <x:v>0.5659060907</x:v>
      </x:c>
      <x:c r="V35" s="80">
        <x:v>4.7555009407</x:v>
      </x:c>
      <x:c r="W35" s="84">
        <x:v>1.9690272336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0.4577679941</x:v>
      </x:c>
      <x:c r="D36" s="363">
        <x:v>0.8000001821</x:v>
      </x:c>
      <x:c r="E36" s="125">
        <x:v>0.8227089458</x:v>
      </x:c>
      <x:c r="F36" s="125">
        <x:v>0.748049919</x:v>
      </x:c>
      <x:c r="G36" s="363">
        <x:v>0.4581053301</x:v>
      </x:c>
      <x:c r="H36" s="126" t="s">
        <x:v>611</x:v>
      </x:c>
      <x:c r="I36" s="363">
        <x:v>0.4885995881</x:v>
      </x:c>
      <x:c r="J36" s="127">
        <x:v>1.303539297</x:v>
      </x:c>
      <x:c r="K36" s="363">
        <x:v>0.8215459805</x:v>
      </x:c>
      <x:c r="L36" s="127">
        <x:v>0.6292800186</x:v>
      </x:c>
      <x:c r="M36" s="363">
        <x:v>0.4917457617</x:v>
      </x:c>
      <x:c r="N36" s="127">
        <x:v>1.266887354</x:v>
      </x:c>
      <x:c r="O36" s="364">
        <x:v>1.2871770619</x:v>
      </x:c>
      <x:c r="P36" s="127">
        <x:v>0.4897663805</x:v>
      </x:c>
      <x:c r="Q36" s="363">
        <x:v>0.700477827</x:v>
      </x:c>
      <x:c r="R36" s="125">
        <x:v>0.6039670847</x:v>
      </x:c>
      <x:c r="S36" s="365" t="s">
        <x:v>117</x:v>
      </x:c>
      <x:c r="T36" s="366" t="s">
        <x:v>117</x:v>
      </x:c>
      <x:c r="U36" s="96">
        <x:v>0.4775113199</x:v>
      </x:c>
      <x:c r="V36" s="96">
        <x:v>4.0883355344</x:v>
      </x:c>
      <x:c r="W36" s="126">
        <x:v>1.7034284343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0.2472393464</x:v>
      </x:c>
      <x:c r="D37" s="367">
        <x:v>0.4011363112</x:v>
      </x:c>
      <x:c r="E37" s="128">
        <x:v>0.4655945245</x:v>
      </x:c>
      <x:c r="F37" s="128">
        <x:v>0.4153392688</x:v>
      </x:c>
      <x:c r="G37" s="367">
        <x:v>0.2404643077</x:v>
      </x:c>
      <x:c r="H37" s="129">
        <x:v>3.0808233488</x:v>
      </x:c>
      <x:c r="I37" s="367">
        <x:v>0.2484148572</x:v>
      </x:c>
      <x:c r="J37" s="368">
        <x:v>0.8146359828</x:v>
      </x:c>
      <x:c r="K37" s="367">
        <x:v>0.4400081761</x:v>
      </x:c>
      <x:c r="L37" s="368">
        <x:v>0.2986916647</x:v>
      </x:c>
      <x:c r="M37" s="367">
        <x:v>0.255665793</x:v>
      </x:c>
      <x:c r="N37" s="368">
        <x:v>0.8028523201</x:v>
      </x:c>
      <x:c r="O37" s="369">
        <x:v>0.7736014407</x:v>
      </x:c>
      <x:c r="P37" s="368">
        <x:v>0.2593823894</x:v>
      </x:c>
      <x:c r="Q37" s="128">
        <x:v>0.3885346846</x:v>
      </x:c>
      <x:c r="R37" s="128">
        <x:v>0.316667403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0.3240279255</x:v>
      </x:c>
      <x:c r="D38" s="359">
        <x:v>0.5868313736</x:v>
      </x:c>
      <x:c r="E38" s="83">
        <x:v>0.5427361227</x:v>
      </x:c>
      <x:c r="F38" s="84">
        <x:v>0.5205702695</x:v>
      </x:c>
      <x:c r="G38" s="83">
        <x:v>0.3296977532</x:v>
      </x:c>
      <x:c r="H38" s="84" t="s">
        <x:v>611</x:v>
      </x:c>
      <x:c r="I38" s="83">
        <x:v>0.3457414953</x:v>
      </x:c>
      <x:c r="J38" s="84">
        <x:v>0.9166219742</x:v>
      </x:c>
      <x:c r="K38" s="83">
        <x:v>0.5970540893</x:v>
      </x:c>
      <x:c r="L38" s="84">
        <x:v>0.4210842428</x:v>
      </x:c>
      <x:c r="M38" s="83">
        <x:v>0.3262447896</x:v>
      </x:c>
      <x:c r="N38" s="83">
        <x:v>1.3384398393</x:v>
      </x:c>
      <x:c r="O38" s="360">
        <x:v>0.9059496215</x:v>
      </x:c>
      <x:c r="P38" s="84">
        <x:v>0.343078319</x:v>
      </x:c>
      <x:c r="Q38" s="83">
        <x:v>0.5480124348</x:v>
      </x:c>
      <x:c r="R38" s="83">
        <x:v>0.3880922972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0.5789615686</x:v>
      </x:c>
      <x:c r="D39" s="359">
        <x:v>0.9888875147</x:v>
      </x:c>
      <x:c r="E39" s="83">
        <x:v>0.9501158868</x:v>
      </x:c>
      <x:c r="F39" s="373">
        <x:v>0.9890251927</x:v>
      </x:c>
      <x:c r="G39" s="83">
        <x:v>0.5865322211</x:v>
      </x:c>
      <x:c r="H39" s="373" t="s">
        <x:v>611</x:v>
      </x:c>
      <x:c r="I39" s="83">
        <x:v>0.6313591453</x:v>
      </x:c>
      <x:c r="J39" s="373">
        <x:v>1.4261030151</x:v>
      </x:c>
      <x:c r="K39" s="83">
        <x:v>1.0767980185</x:v>
      </x:c>
      <x:c r="L39" s="373">
        <x:v>0.7795845356</x:v>
      </x:c>
      <x:c r="M39" s="83">
        <x:v>0.6062844799</x:v>
      </x:c>
      <x:c r="N39" s="83">
        <x:v>1.9360858403</x:v>
      </x:c>
      <x:c r="O39" s="360">
        <x:v>1.4402854842</x:v>
      </x:c>
      <x:c r="P39" s="84">
        <x:v>0.6321148797</x:v>
      </x:c>
      <x:c r="Q39" s="83">
        <x:v>0.8707948525</x:v>
      </x:c>
      <x:c r="R39" s="83">
        <x:v>0.774744091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611</x:v>
      </x:c>
      <x:c r="E41" s="374" t="s">
        <x:v>611</x:v>
      </x:c>
      <x:c r="F41" s="83" t="s">
        <x:v>611</x:v>
      </x:c>
      <x:c r="G41" s="360" t="s">
        <x:v>611</x:v>
      </x:c>
      <x:c r="H41" s="81" t="s">
        <x:v>611</x:v>
      </x:c>
      <x:c r="I41" s="360" t="s">
        <x:v>611</x:v>
      </x:c>
      <x:c r="J41" s="81" t="s">
        <x:v>611</x:v>
      </x:c>
      <x:c r="K41" s="360" t="s">
        <x:v>123</x:v>
      </x:c>
      <x:c r="L41" s="81" t="s">
        <x:v>679</x:v>
      </x:c>
      <x:c r="M41" s="360" t="s">
        <x:v>611</x:v>
      </x:c>
      <x:c r="N41" s="81" t="s">
        <x:v>611</x:v>
      </x:c>
      <x:c r="O41" s="360">
        <x:v>7.7961143117</x:v>
      </x:c>
      <x:c r="P41" s="81" t="s">
        <x:v>611</x:v>
      </x:c>
      <x:c r="Q41" s="80" t="s">
        <x:v>611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611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611</x:v>
      </x:c>
      <x:c r="E42" s="83" t="s">
        <x:v>611</x:v>
      </x:c>
      <x:c r="F42" s="83" t="s">
        <x:v>611</x:v>
      </x:c>
      <x:c r="G42" s="360" t="s">
        <x:v>611</x:v>
      </x:c>
      <x:c r="H42" s="81" t="s">
        <x:v>611</x:v>
      </x:c>
      <x:c r="I42" s="360" t="s">
        <x:v>611</x:v>
      </x:c>
      <x:c r="J42" s="81" t="s">
        <x:v>611</x:v>
      </x:c>
      <x:c r="K42" s="360" t="s">
        <x:v>123</x:v>
      </x:c>
      <x:c r="L42" s="81">
        <x:v>14.258450204</x:v>
      </x:c>
      <x:c r="M42" s="360" t="s">
        <x:v>611</x:v>
      </x:c>
      <x:c r="N42" s="81" t="s">
        <x:v>611</x:v>
      </x:c>
      <x:c r="O42" s="360">
        <x:v>8.7614284651</x:v>
      </x:c>
      <x:c r="P42" s="81" t="s">
        <x:v>611</x:v>
      </x:c>
      <x:c r="Q42" s="80" t="s">
        <x:v>611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611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611</x:v>
      </x:c>
      <x:c r="E43" s="125" t="s">
        <x:v>611</x:v>
      </x:c>
      <x:c r="F43" s="125" t="s">
        <x:v>611</x:v>
      </x:c>
      <x:c r="G43" s="364" t="s">
        <x:v>611</x:v>
      </x:c>
      <x:c r="H43" s="126" t="s">
        <x:v>611</x:v>
      </x:c>
      <x:c r="I43" s="364" t="s">
        <x:v>611</x:v>
      </x:c>
      <x:c r="J43" s="126" t="s">
        <x:v>611</x:v>
      </x:c>
      <x:c r="K43" s="364" t="s">
        <x:v>123</x:v>
      </x:c>
      <x:c r="L43" s="126">
        <x:v>12.706903054</x:v>
      </x:c>
      <x:c r="M43" s="364" t="s">
        <x:v>611</x:v>
      </x:c>
      <x:c r="N43" s="126" t="s">
        <x:v>611</x:v>
      </x:c>
      <x:c r="O43" s="364">
        <x:v>8.8465734441</x:v>
      </x:c>
      <x:c r="P43" s="126" t="s">
        <x:v>611</x:v>
      </x:c>
      <x:c r="Q43" s="96" t="s">
        <x:v>611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611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1.8724783608</x:v>
      </x:c>
      <x:c r="D44" s="367">
        <x:v>3.2856095746</x:v>
      </x:c>
      <x:c r="E44" s="128">
        <x:v>3.3058567678</x:v>
      </x:c>
      <x:c r="F44" s="128">
        <x:v>3.0062769933</x:v>
      </x:c>
      <x:c r="G44" s="369">
        <x:v>1.8724783608</x:v>
      </x:c>
      <x:c r="H44" s="546">
        <x:v>                   0</x:v>
      </x:c>
      <x:c r="I44" s="369">
        <x:v>3.2752362486</x:v>
      </x:c>
      <x:c r="J44" s="368">
        <x:v>2.2468630902</x:v>
      </x:c>
      <x:c r="K44" s="369" t="s">
        <x:v>123</x:v>
      </x:c>
      <x:c r="L44" s="129" t="s">
        <x:v>123</x:v>
      </x:c>
      <x:c r="M44" s="369">
        <x:v>1.9369015438</x:v>
      </x:c>
      <x:c r="N44" s="129">
        <x:v>7.1622464131</x:v>
      </x:c>
      <x:c r="O44" s="369">
        <x:v>6.6706480981</x:v>
      </x:c>
      <x:c r="P44" s="129">
        <x:v>1.937971322</x:v>
      </x:c>
      <x:c r="Q44" s="101">
        <x:v>2.3294414811</x:v>
      </x:c>
      <x:c r="R44" s="101">
        <x:v>3.0055497853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0.6945153578</x:v>
      </x:c>
      <x:c r="D45" s="359">
        <x:v>1.2870259812</x:v>
      </x:c>
      <x:c r="E45" s="80">
        <x:v>1.0946712293</x:v>
      </x:c>
      <x:c r="F45" s="83">
        <x:v>1.0984269743</x:v>
      </x:c>
      <x:c r="G45" s="359">
        <x:v>0.8513251881</x:v>
      </x:c>
      <x:c r="H45" s="81">
        <x:v>1.2475931191</x:v>
      </x:c>
      <x:c r="I45" s="360">
        <x:v>1.1223950491</x:v>
      </x:c>
      <x:c r="J45" s="81">
        <x:v>0.8580194379</x:v>
      </x:c>
      <x:c r="K45" s="360" t="s">
        <x:v>679</x:v>
      </x:c>
      <x:c r="L45" s="81">
        <x:v>3.114579363</x:v>
      </x:c>
      <x:c r="M45" s="360">
        <x:v>0.6545205571</x:v>
      </x:c>
      <x:c r="N45" s="81">
        <x:v>3.887546499</x:v>
      </x:c>
      <x:c r="O45" s="360">
        <x:v>2.6674548702</x:v>
      </x:c>
      <x:c r="P45" s="81">
        <x:v>0.6821725832</x:v>
      </x:c>
      <x:c r="Q45" s="80">
        <x:v>0.8818847589</x:v>
      </x:c>
      <x:c r="R45" s="80">
        <x:v>1.1563745163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1.4813758102</x:v>
      </x:c>
      <x:c r="D46" s="377">
        <x:v>2.6676818635</x:v>
      </x:c>
      <x:c r="E46" s="378">
        <x:v>2.2894456125</x:v>
      </x:c>
      <x:c r="F46" s="379">
        <x:v>2.4546849143</x:v>
      </x:c>
      <x:c r="G46" s="380">
        <x:v>1.6507170608</x:v>
      </x:c>
      <x:c r="H46" s="20">
        <x:v>3.1077506859</x:v>
      </x:c>
      <x:c r="I46" s="380">
        <x:v>2.3592208519</x:v>
      </x:c>
      <x:c r="J46" s="20">
        <x:v>1.818144732</x:v>
      </x:c>
      <x:c r="K46" s="380">
        <x:v>6.527995369</x:v>
      </x:c>
      <x:c r="L46" s="20">
        <x:v>5.9766138384</x:v>
      </x:c>
      <x:c r="M46" s="380">
        <x:v>1.5175366348</x:v>
      </x:c>
      <x:c r="N46" s="20">
        <x:v>6.1068065828</x:v>
      </x:c>
      <x:c r="O46" s="380">
        <x:v>4.1804663653</x:v>
      </x:c>
      <x:c r="P46" s="20">
        <x:v>1.5815387952</x:v>
      </x:c>
      <x:c r="Q46" s="13">
        <x:v>1.8163607006</x:v>
      </x:c>
      <x:c r="R46" s="13">
        <x:v>2.4501138311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5728.5</x:v>
      </x:c>
      <x:c r="D12" s="320">
        <x:v>1958.66666</x:v>
      </x:c>
      <x:c r="E12" s="321">
        <x:v>1746.41666</x:v>
      </x:c>
      <x:c r="F12" s="321">
        <x:v>2023.41666</x:v>
      </x:c>
      <x:c r="G12" s="320">
        <x:v>5724</x:v>
      </x:c>
      <x:c r="H12" s="322" t="s">
        <x:v>611</x:v>
      </x:c>
      <x:c r="I12" s="320">
        <x:v>4987.16666</x:v>
      </x:c>
      <x:c r="J12" s="323">
        <x:v>741.333333</x:v>
      </x:c>
      <x:c r="K12" s="320">
        <x:v>1732.75</x:v>
      </x:c>
      <x:c r="L12" s="323">
        <x:v>3007</x:v>
      </x:c>
      <x:c r="M12" s="320">
        <x:v>4922.91666</x:v>
      </x:c>
      <x:c r="N12" s="323">
        <x:v>746.083333</x:v>
      </x:c>
      <x:c r="O12" s="91">
        <x:v>765</x:v>
      </x:c>
      <x:c r="P12" s="323">
        <x:v>4963.5</x:v>
      </x:c>
      <x:c r="Q12" s="321">
        <x:v>2330.91666</x:v>
      </x:c>
      <x:c r="R12" s="321">
        <x:v>3397.58333</x:v>
      </x:c>
      <x:c r="S12" s="324" t="s">
        <x:v>117</x:v>
      </x:c>
      <x:c r="T12" s="325" t="s">
        <x:v>117</x:v>
      </x:c>
      <x:c r="U12" s="326">
        <x:v>5293.41666</x:v>
      </x:c>
      <x:c r="V12" s="326">
        <x:v>67</x:v>
      </x:c>
      <x:c r="W12" s="322">
        <x:v>368.083333</x:v>
      </x:c>
      <x:c r="X12" s="451">
        <x:v>0.737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4833.7</x:v>
      </x:c>
      <x:c r="D13" s="320">
        <x:v>1603.9</x:v>
      </x:c>
      <x:c r="E13" s="321">
        <x:v>1456.4</x:v>
      </x:c>
      <x:c r="F13" s="321">
        <x:v>1773.4</x:v>
      </x:c>
      <x:c r="G13" s="320">
        <x:v>4829.5</x:v>
      </x:c>
      <x:c r="H13" s="323" t="s">
        <x:v>611</x:v>
      </x:c>
      <x:c r="I13" s="321">
        <x:v>4214.05</x:v>
      </x:c>
      <x:c r="J13" s="323">
        <x:v>619.65</x:v>
      </x:c>
      <x:c r="K13" s="320">
        <x:v>1456.65</x:v>
      </x:c>
      <x:c r="L13" s="323">
        <x:v>2531.9</x:v>
      </x:c>
      <x:c r="M13" s="321">
        <x:v>4119.65</x:v>
      </x:c>
      <x:c r="N13" s="323">
        <x:v>658.05</x:v>
      </x:c>
      <x:c r="O13" s="91">
        <x:v>633</x:v>
      </x:c>
      <x:c r="P13" s="323">
        <x:v>4200.7</x:v>
      </x:c>
      <x:c r="Q13" s="321">
        <x:v>1987.45</x:v>
      </x:c>
      <x:c r="R13" s="321">
        <x:v>2846.25</x:v>
      </x:c>
      <x:c r="S13" s="324" t="s">
        <x:v>117</x:v>
      </x:c>
      <x:c r="T13" s="325" t="s">
        <x:v>117</x:v>
      </x:c>
      <x:c r="U13" s="326">
        <x:v>4427.65</x:v>
      </x:c>
      <x:c r="V13" s="326">
        <x:v>61.4</x:v>
      </x:c>
      <x:c r="W13" s="323">
        <x:v>344.65</x:v>
      </x:c>
      <x:c r="X13" s="452">
        <x:v>0.737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5517.33333</x:v>
      </x:c>
      <x:c r="D14" s="328">
        <x:v>1848.5</x:v>
      </x:c>
      <x:c r="E14" s="329">
        <x:v>1695.83333</x:v>
      </x:c>
      <x:c r="F14" s="329">
        <x:v>1973</x:v>
      </x:c>
      <x:c r="G14" s="328">
        <x:v>5512.33333</x:v>
      </x:c>
      <x:c r="H14" s="330" t="s">
        <x:v>611</x:v>
      </x:c>
      <x:c r="I14" s="328">
        <x:v>4819.83333</x:v>
      </x:c>
      <x:c r="J14" s="331">
        <x:v>697.5</x:v>
      </x:c>
      <x:c r="K14" s="328">
        <x:v>1669.16666</x:v>
      </x:c>
      <x:c r="L14" s="331">
        <x:v>2905.33333</x:v>
      </x:c>
      <x:c r="M14" s="328">
        <x:v>4719.83333</x:v>
      </x:c>
      <x:c r="N14" s="331">
        <x:v>739.5</x:v>
      </x:c>
      <x:c r="O14" s="332">
        <x:v>723</x:v>
      </x:c>
      <x:c r="P14" s="331">
        <x:v>4794.33333</x:v>
      </x:c>
      <x:c r="Q14" s="328">
        <x:v>2278</x:v>
      </x:c>
      <x:c r="R14" s="329">
        <x:v>3239.33333</x:v>
      </x:c>
      <x:c r="S14" s="333" t="s">
        <x:v>117</x:v>
      </x:c>
      <x:c r="T14" s="334" t="s">
        <x:v>117</x:v>
      </x:c>
      <x:c r="U14" s="335">
        <x:v>5081.66666</x:v>
      </x:c>
      <x:c r="V14" s="335">
        <x:v>62.6666666</x:v>
      </x:c>
      <x:c r="W14" s="330">
        <x:v>373</x:v>
      </x:c>
      <x:c r="X14" s="451">
        <x:v>0.737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431</x:v>
      </x:c>
      <x:c r="D15" s="337">
        <x:v>179</x:v>
      </x:c>
      <x:c r="E15" s="338">
        <x:v>139</x:v>
      </x:c>
      <x:c r="F15" s="338">
        <x:v>113</x:v>
      </x:c>
      <x:c r="G15" s="337">
        <x:v>426</x:v>
      </x:c>
      <x:c r="H15" s="339">
        <x:v>5</x:v>
      </x:c>
      <x:c r="I15" s="337">
        <x:v>355</x:v>
      </x:c>
      <x:c r="J15" s="340">
        <x:v>76</x:v>
      </x:c>
      <x:c r="K15" s="337">
        <x:v>153</x:v>
      </x:c>
      <x:c r="L15" s="340">
        <x:v>202</x:v>
      </x:c>
      <x:c r="M15" s="337">
        <x:v>405</x:v>
      </x:c>
      <x:c r="N15" s="340">
        <x:v>23</x:v>
      </x:c>
      <x:c r="O15" s="341">
        <x:v>73</x:v>
      </x:c>
      <x:c r="P15" s="340">
        <x:v>358</x:v>
      </x:c>
      <x:c r="Q15" s="338">
        <x:v>191</x:v>
      </x:c>
      <x:c r="R15" s="338">
        <x:v>240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5313</x:v>
      </x:c>
      <x:c r="D16" s="320">
        <x:v>1753</x:v>
      </x:c>
      <x:c r="E16" s="321">
        <x:v>1874</x:v>
      </x:c>
      <x:c r="F16" s="323">
        <x:v>1686</x:v>
      </x:c>
      <x:c r="G16" s="321">
        <x:v>5211</x:v>
      </x:c>
      <x:c r="H16" s="323" t="s">
        <x:v>611</x:v>
      </x:c>
      <x:c r="I16" s="321">
        <x:v>4640</x:v>
      </x:c>
      <x:c r="J16" s="323">
        <x:v>673</x:v>
      </x:c>
      <x:c r="K16" s="321">
        <x:v>1627</x:v>
      </x:c>
      <x:c r="L16" s="323">
        <x:v>3009</x:v>
      </x:c>
      <x:c r="M16" s="321">
        <x:v>4913</x:v>
      </x:c>
      <x:c r="N16" s="321">
        <x:v>382</x:v>
      </x:c>
      <x:c r="O16" s="91">
        <x:v>784</x:v>
      </x:c>
      <x:c r="P16" s="323">
        <x:v>4529</x:v>
      </x:c>
      <x:c r="Q16" s="321">
        <x:v>2252</x:v>
      </x:c>
      <x:c r="R16" s="321">
        <x:v>3061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0.804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3962</x:v>
      </x:c>
      <x:c r="D17" s="320">
        <x:v>1281</x:v>
      </x:c>
      <x:c r="E17" s="321">
        <x:v>1413</x:v>
      </x:c>
      <x:c r="F17" s="345">
        <x:v>1268</x:v>
      </x:c>
      <x:c r="G17" s="321">
        <x:v>3888</x:v>
      </x:c>
      <x:c r="H17" s="345" t="s">
        <x:v>611</x:v>
      </x:c>
      <x:c r="I17" s="321">
        <x:v>3393</x:v>
      </x:c>
      <x:c r="J17" s="345">
        <x:v>569</x:v>
      </x:c>
      <x:c r="K17" s="321">
        <x:v>1153</x:v>
      </x:c>
      <x:c r="L17" s="345">
        <x:v>2237</x:v>
      </x:c>
      <x:c r="M17" s="321">
        <x:v>3641</x:v>
      </x:c>
      <x:c r="N17" s="321">
        <x:v>307</x:v>
      </x:c>
      <x:c r="O17" s="91">
        <x:v>583</x:v>
      </x:c>
      <x:c r="P17" s="323">
        <x:v>3379</x:v>
      </x:c>
      <x:c r="Q17" s="321">
        <x:v>1734</x:v>
      </x:c>
      <x:c r="R17" s="321">
        <x:v>2228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0.804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611</x:v>
      </x:c>
      <x:c r="E19" s="346" t="s">
        <x:v>611</x:v>
      </x:c>
      <x:c r="F19" s="321" t="s">
        <x:v>611</x:v>
      </x:c>
      <x:c r="G19" s="91" t="s">
        <x:v>611</x:v>
      </x:c>
      <x:c r="H19" s="322" t="s">
        <x:v>611</x:v>
      </x:c>
      <x:c r="I19" s="91" t="s">
        <x:v>611</x:v>
      </x:c>
      <x:c r="J19" s="322" t="s">
        <x:v>611</x:v>
      </x:c>
      <x:c r="K19" s="91" t="s">
        <x:v>123</x:v>
      </x:c>
      <x:c r="L19" s="322" t="s">
        <x:v>679</x:v>
      </x:c>
      <x:c r="M19" s="91" t="s">
        <x:v>611</x:v>
      </x:c>
      <x:c r="N19" s="322" t="s">
        <x:v>611</x:v>
      </x:c>
      <x:c r="O19" s="91">
        <x:v>15</x:v>
      </x:c>
      <x:c r="P19" s="322" t="s">
        <x:v>611</x:v>
      </x:c>
      <x:c r="Q19" s="326" t="s">
        <x:v>611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611</x:v>
      </x:c>
      <x:c r="W19" s="322" t="s">
        <x:v>611</x:v>
      </x:c>
      <x:c r="X19" s="451">
        <x:v>0.413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611</x:v>
      </x:c>
      <x:c r="E20" s="321" t="s">
        <x:v>611</x:v>
      </x:c>
      <x:c r="F20" s="321" t="s">
        <x:v>611</x:v>
      </x:c>
      <x:c r="G20" s="91" t="s">
        <x:v>611</x:v>
      </x:c>
      <x:c r="H20" s="322" t="s">
        <x:v>611</x:v>
      </x:c>
      <x:c r="I20" s="91" t="s">
        <x:v>611</x:v>
      </x:c>
      <x:c r="J20" s="322" t="s">
        <x:v>611</x:v>
      </x:c>
      <x:c r="K20" s="91" t="s">
        <x:v>123</x:v>
      </x:c>
      <x:c r="L20" s="322">
        <x:v>5.4</x:v>
      </x:c>
      <x:c r="M20" s="91" t="s">
        <x:v>611</x:v>
      </x:c>
      <x:c r="N20" s="322" t="s">
        <x:v>611</x:v>
      </x:c>
      <x:c r="O20" s="91">
        <x:v>15</x:v>
      </x:c>
      <x:c r="P20" s="322" t="s">
        <x:v>611</x:v>
      </x:c>
      <x:c r="Q20" s="326" t="s">
        <x:v>611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611</x:v>
      </x:c>
      <x:c r="W20" s="322" t="s">
        <x:v>611</x:v>
      </x:c>
      <x:c r="X20" s="453">
        <x:v>0.413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611</x:v>
      </x:c>
      <x:c r="E21" s="329" t="s">
        <x:v>611</x:v>
      </x:c>
      <x:c r="F21" s="329" t="s">
        <x:v>611</x:v>
      </x:c>
      <x:c r="G21" s="332" t="s">
        <x:v>611</x:v>
      </x:c>
      <x:c r="H21" s="330" t="s">
        <x:v>611</x:v>
      </x:c>
      <x:c r="I21" s="332" t="s">
        <x:v>611</x:v>
      </x:c>
      <x:c r="J21" s="330" t="s">
        <x:v>611</x:v>
      </x:c>
      <x:c r="K21" s="332" t="s">
        <x:v>123</x:v>
      </x:c>
      <x:c r="L21" s="330">
        <x:v>6.66666666</x:v>
      </x:c>
      <x:c r="M21" s="332" t="s">
        <x:v>611</x:v>
      </x:c>
      <x:c r="N21" s="330" t="s">
        <x:v>611</x:v>
      </x:c>
      <x:c r="O21" s="332">
        <x:v>15.3333333</x:v>
      </x:c>
      <x:c r="P21" s="330" t="s">
        <x:v>611</x:v>
      </x:c>
      <x:c r="Q21" s="335" t="s">
        <x:v>611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611</x:v>
      </x:c>
      <x:c r="W21" s="330" t="s">
        <x:v>611</x:v>
      </x:c>
      <x:c r="X21" s="451">
        <x:v>0.413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141</x:v>
      </x:c>
      <x:c r="D22" s="337">
        <x:v>37</x:v>
      </x:c>
      <x:c r="E22" s="338">
        <x:v>35</x:v>
      </x:c>
      <x:c r="F22" s="338">
        <x:v>69</x:v>
      </x:c>
      <x:c r="G22" s="341">
        <x:v>141</x:v>
      </x:c>
      <x:c r="H22" s="551">
        <x:v>                   0</x:v>
      </x:c>
      <x:c r="I22" s="341">
        <x:v>43</x:v>
      </x:c>
      <x:c r="J22" s="340">
        <x:v>98</x:v>
      </x:c>
      <x:c r="K22" s="341" t="s">
        <x:v>123</x:v>
      </x:c>
      <x:c r="L22" s="339" t="s">
        <x:v>123</x:v>
      </x:c>
      <x:c r="M22" s="341">
        <x:v>136</x:v>
      </x:c>
      <x:c r="N22" s="339">
        <x:v>3</x:v>
      </x:c>
      <x:c r="O22" s="341">
        <x:v>4</x:v>
      </x:c>
      <x:c r="P22" s="339">
        <x:v>137</x:v>
      </x:c>
      <x:c r="Q22" s="348">
        <x:v>95</x:v>
      </x:c>
      <x:c r="R22" s="348">
        <x:v>46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526</x:v>
      </x:c>
      <x:c r="D23" s="320">
        <x:v>161</x:v>
      </x:c>
      <x:c r="E23" s="326">
        <x:v>190</x:v>
      </x:c>
      <x:c r="F23" s="321">
        <x:v>175</x:v>
      </x:c>
      <x:c r="G23" s="320">
        <x:v>407</x:v>
      </x:c>
      <x:c r="H23" s="322">
        <x:v>119</x:v>
      </x:c>
      <x:c r="I23" s="91">
        <x:v>215</x:v>
      </x:c>
      <x:c r="J23" s="322">
        <x:v>311</x:v>
      </x:c>
      <x:c r="K23" s="91" t="s">
        <x:v>679</x:v>
      </x:c>
      <x:c r="L23" s="322">
        <x:v>40</x:v>
      </x:c>
      <x:c r="M23" s="91">
        <x:v>492</x:v>
      </x:c>
      <x:c r="N23" s="322">
        <x:v>31</x:v>
      </x:c>
      <x:c r="O23" s="91">
        <x:v>67</x:v>
      </x:c>
      <x:c r="P23" s="322">
        <x:v>459</x:v>
      </x:c>
      <x:c r="Q23" s="326">
        <x:v>322</x:v>
      </x:c>
      <x:c r="R23" s="326">
        <x:v>204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481</x:v>
      </x:c>
      <x:c r="D24" s="351">
        <x:v>141</x:v>
      </x:c>
      <x:c r="E24" s="352">
        <x:v>175</x:v>
      </x:c>
      <x:c r="F24" s="353">
        <x:v>165</x:v>
      </x:c>
      <x:c r="G24" s="354">
        <x:v>385</x:v>
      </x:c>
      <x:c r="H24" s="355">
        <x:v>96</x:v>
      </x:c>
      <x:c r="I24" s="354">
        <x:v>183</x:v>
      </x:c>
      <x:c r="J24" s="355">
        <x:v>298</x:v>
      </x:c>
      <x:c r="K24" s="354">
        <x:v>20</x:v>
      </x:c>
      <x:c r="L24" s="355">
        <x:v>24</x:v>
      </x:c>
      <x:c r="M24" s="354">
        <x:v>451</x:v>
      </x:c>
      <x:c r="N24" s="355">
        <x:v>27</x:v>
      </x:c>
      <x:c r="O24" s="354">
        <x:v>54</x:v>
      </x:c>
      <x:c r="P24" s="355">
        <x:v>427</x:v>
      </x:c>
      <x:c r="Q24" s="356">
        <x:v>299</x:v>
      </x:c>
      <x:c r="R24" s="356">
        <x:v>182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6484</x:v>
      </x:c>
      <x:c r="D33" s="320">
        <x:v>2217</x:v>
      </x:c>
      <x:c r="E33" s="321">
        <x:v>2013</x:v>
      </x:c>
      <x:c r="F33" s="321">
        <x:v>2254</x:v>
      </x:c>
      <x:c r="G33" s="320">
        <x:v>6479</x:v>
      </x:c>
      <x:c r="H33" s="322">
        <x:v>5</x:v>
      </x:c>
      <x:c r="I33" s="320">
        <x:v>5632</x:v>
      </x:c>
      <x:c r="J33" s="323">
        <x:v>852</x:v>
      </x:c>
      <x:c r="K33" s="320">
        <x:v>1956</x:v>
      </x:c>
      <x:c r="L33" s="323">
        <x:v>3396</x:v>
      </x:c>
      <x:c r="M33" s="320">
        <x:v>5552</x:v>
      </x:c>
      <x:c r="N33" s="323">
        <x:v>869</x:v>
      </x:c>
      <x:c r="O33" s="91">
        <x:v>873</x:v>
      </x:c>
      <x:c r="P33" s="323">
        <x:v>5611</x:v>
      </x:c>
      <x:c r="Q33" s="321">
        <x:v>2641</x:v>
      </x:c>
      <x:c r="R33" s="321">
        <x:v>3843</x:v>
      </x:c>
      <x:c r="S33" s="324">
        <x:v>0</x:v>
      </x:c>
      <x:c r="T33" s="325">
        <x:v>0</x:v>
      </x:c>
      <x:c r="U33" s="326">
        <x:v>5986</x:v>
      </x:c>
      <x:c r="V33" s="326">
        <x:v>73</x:v>
      </x:c>
      <x:c r="W33" s="322">
        <x:v>425</x:v>
      </x:c>
      <x:c r="X33" s="451">
        <x:v>0.737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6484</x:v>
      </x:c>
      <x:c r="D34" s="320">
        <x:v>2217</x:v>
      </x:c>
      <x:c r="E34" s="321">
        <x:v>2013</x:v>
      </x:c>
      <x:c r="F34" s="321">
        <x:v>2254</x:v>
      </x:c>
      <x:c r="G34" s="320">
        <x:v>6479</x:v>
      </x:c>
      <x:c r="H34" s="323">
        <x:v>5</x:v>
      </x:c>
      <x:c r="I34" s="321">
        <x:v>5632</x:v>
      </x:c>
      <x:c r="J34" s="323">
        <x:v>852</x:v>
      </x:c>
      <x:c r="K34" s="320">
        <x:v>1956</x:v>
      </x:c>
      <x:c r="L34" s="323">
        <x:v>3396</x:v>
      </x:c>
      <x:c r="M34" s="321">
        <x:v>5552</x:v>
      </x:c>
      <x:c r="N34" s="323">
        <x:v>869</x:v>
      </x:c>
      <x:c r="O34" s="91">
        <x:v>873</x:v>
      </x:c>
      <x:c r="P34" s="323">
        <x:v>5611</x:v>
      </x:c>
      <x:c r="Q34" s="321">
        <x:v>2641</x:v>
      </x:c>
      <x:c r="R34" s="321">
        <x:v>3843</x:v>
      </x:c>
      <x:c r="S34" s="324">
        <x:v>0</x:v>
      </x:c>
      <x:c r="T34" s="325">
        <x:v>0</x:v>
      </x:c>
      <x:c r="U34" s="326">
        <x:v>5986</x:v>
      </x:c>
      <x:c r="V34" s="326">
        <x:v>73</x:v>
      </x:c>
      <x:c r="W34" s="323">
        <x:v>425</x:v>
      </x:c>
      <x:c r="X34" s="452">
        <x:v>0.737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6482</x:v>
      </x:c>
      <x:c r="D35" s="328">
        <x:v>2216</x:v>
      </x:c>
      <x:c r="E35" s="329">
        <x:v>2013</x:v>
      </x:c>
      <x:c r="F35" s="329">
        <x:v>2253</x:v>
      </x:c>
      <x:c r="G35" s="328">
        <x:v>6477</x:v>
      </x:c>
      <x:c r="H35" s="330">
        <x:v>5</x:v>
      </x:c>
      <x:c r="I35" s="328">
        <x:v>5630</x:v>
      </x:c>
      <x:c r="J35" s="331">
        <x:v>852</x:v>
      </x:c>
      <x:c r="K35" s="328">
        <x:v>1955</x:v>
      </x:c>
      <x:c r="L35" s="331">
        <x:v>3395</x:v>
      </x:c>
      <x:c r="M35" s="328">
        <x:v>5550</x:v>
      </x:c>
      <x:c r="N35" s="331">
        <x:v>869</x:v>
      </x:c>
      <x:c r="O35" s="332">
        <x:v>872</x:v>
      </x:c>
      <x:c r="P35" s="331">
        <x:v>5610</x:v>
      </x:c>
      <x:c r="Q35" s="328">
        <x:v>2639</x:v>
      </x:c>
      <x:c r="R35" s="329">
        <x:v>3843</x:v>
      </x:c>
      <x:c r="S35" s="333">
        <x:v>0</x:v>
      </x:c>
      <x:c r="T35" s="334">
        <x:v>0</x:v>
      </x:c>
      <x:c r="U35" s="335">
        <x:v>5984</x:v>
      </x:c>
      <x:c r="V35" s="335">
        <x:v>73</x:v>
      </x:c>
      <x:c r="W35" s="330">
        <x:v>425</x:v>
      </x:c>
      <x:c r="X35" s="451">
        <x:v>0.737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9284</x:v>
      </x:c>
      <x:c r="D36" s="337">
        <x:v>3476</x:v>
      </x:c>
      <x:c r="E36" s="338">
        <x:v>2683</x:v>
      </x:c>
      <x:c r="F36" s="338">
        <x:v>3125</x:v>
      </x:c>
      <x:c r="G36" s="337">
        <x:v>9194</x:v>
      </x:c>
      <x:c r="H36" s="339">
        <x:v>90</x:v>
      </x:c>
      <x:c r="I36" s="337">
        <x:v>8073</x:v>
      </x:c>
      <x:c r="J36" s="340">
        <x:v>1211</x:v>
      </x:c>
      <x:c r="K36" s="337">
        <x:v>3044</x:v>
      </x:c>
      <x:c r="L36" s="340">
        <x:v>5018</x:v>
      </x:c>
      <x:c r="M36" s="337">
        <x:v>8438</x:v>
      </x:c>
      <x:c r="N36" s="340">
        <x:v>816</x:v>
      </x:c>
      <x:c r="O36" s="341">
        <x:v>1117</x:v>
      </x:c>
      <x:c r="P36" s="340">
        <x:v>8167</x:v>
      </x:c>
      <x:c r="Q36" s="338">
        <x:v>4063</x:v>
      </x:c>
      <x:c r="R36" s="338">
        <x:v>5221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5714</x:v>
      </x:c>
      <x:c r="D37" s="320">
        <x:v>1912</x:v>
      </x:c>
      <x:c r="E37" s="321">
        <x:v>2027</x:v>
      </x:c>
      <x:c r="F37" s="323">
        <x:v>1775</x:v>
      </x:c>
      <x:c r="G37" s="321">
        <x:v>5603</x:v>
      </x:c>
      <x:c r="H37" s="323">
        <x:v>111</x:v>
      </x:c>
      <x:c r="I37" s="321">
        <x:v>4983</x:v>
      </x:c>
      <x:c r="J37" s="323">
        <x:v>731</x:v>
      </x:c>
      <x:c r="K37" s="321">
        <x:v>1765</x:v>
      </x:c>
      <x:c r="L37" s="323">
        <x:v>3214</x:v>
      </x:c>
      <x:c r="M37" s="321">
        <x:v>5264</x:v>
      </x:c>
      <x:c r="N37" s="321">
        <x:v>428</x:v>
      </x:c>
      <x:c r="O37" s="91">
        <x:v>867</x:v>
      </x:c>
      <x:c r="P37" s="323">
        <x:v>4847</x:v>
      </x:c>
      <x:c r="Q37" s="321">
        <x:v>2471</x:v>
      </x:c>
      <x:c r="R37" s="321">
        <x:v>3243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0.804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5714</x:v>
      </x:c>
      <x:c r="D38" s="320">
        <x:v>1912</x:v>
      </x:c>
      <x:c r="E38" s="321">
        <x:v>2027</x:v>
      </x:c>
      <x:c r="F38" s="345">
        <x:v>1775</x:v>
      </x:c>
      <x:c r="G38" s="321">
        <x:v>5603</x:v>
      </x:c>
      <x:c r="H38" s="345">
        <x:v>111</x:v>
      </x:c>
      <x:c r="I38" s="321">
        <x:v>4983</x:v>
      </x:c>
      <x:c r="J38" s="345">
        <x:v>731</x:v>
      </x:c>
      <x:c r="K38" s="321">
        <x:v>1765</x:v>
      </x:c>
      <x:c r="L38" s="345">
        <x:v>3214</x:v>
      </x:c>
      <x:c r="M38" s="321">
        <x:v>5264</x:v>
      </x:c>
      <x:c r="N38" s="321">
        <x:v>428</x:v>
      </x:c>
      <x:c r="O38" s="91">
        <x:v>867</x:v>
      </x:c>
      <x:c r="P38" s="323">
        <x:v>4847</x:v>
      </x:c>
      <x:c r="Q38" s="321">
        <x:v>2471</x:v>
      </x:c>
      <x:c r="R38" s="321">
        <x:v>3243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0.804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131</x:v>
      </x:c>
      <x:c r="D40" s="320">
        <x:v>58</x:v>
      </x:c>
      <x:c r="E40" s="346">
        <x:v>37</x:v>
      </x:c>
      <x:c r="F40" s="321">
        <x:v>36</x:v>
      </x:c>
      <x:c r="G40" s="91">
        <x:v>95</x:v>
      </x:c>
      <x:c r="H40" s="322">
        <x:v>36</x:v>
      </x:c>
      <x:c r="I40" s="91">
        <x:v>69</x:v>
      </x:c>
      <x:c r="J40" s="322">
        <x:v>62</x:v>
      </x:c>
      <x:c r="K40" s="91">
        <x:v>5</x:v>
      </x:c>
      <x:c r="L40" s="322">
        <x:v>10</x:v>
      </x:c>
      <x:c r="M40" s="91">
        <x:v>122</x:v>
      </x:c>
      <x:c r="N40" s="322">
        <x:v>10</x:v>
      </x:c>
      <x:c r="O40" s="91">
        <x:v>19</x:v>
      </x:c>
      <x:c r="P40" s="322">
        <x:v>112</x:v>
      </x:c>
      <x:c r="Q40" s="326">
        <x:v>56</x:v>
      </x:c>
      <x:c r="R40" s="326">
        <x:v>75</x:v>
      </x:c>
      <x:c r="S40" s="324">
        <x:v>0</x:v>
      </x:c>
      <x:c r="T40" s="344">
        <x:v>0</x:v>
      </x:c>
      <x:c r="U40" s="91">
        <x:v>128</x:v>
      </x:c>
      <x:c r="V40" s="326">
        <x:v>0</x:v>
      </x:c>
      <x:c r="W40" s="322">
        <x:v>5</x:v>
      </x:c>
      <x:c r="X40" s="451">
        <x:v>0.413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131</x:v>
      </x:c>
      <x:c r="D41" s="320">
        <x:v>58</x:v>
      </x:c>
      <x:c r="E41" s="321">
        <x:v>37</x:v>
      </x:c>
      <x:c r="F41" s="321">
        <x:v>36</x:v>
      </x:c>
      <x:c r="G41" s="91">
        <x:v>95</x:v>
      </x:c>
      <x:c r="H41" s="322">
        <x:v>36</x:v>
      </x:c>
      <x:c r="I41" s="91">
        <x:v>69</x:v>
      </x:c>
      <x:c r="J41" s="322">
        <x:v>62</x:v>
      </x:c>
      <x:c r="K41" s="91">
        <x:v>5</x:v>
      </x:c>
      <x:c r="L41" s="322">
        <x:v>10</x:v>
      </x:c>
      <x:c r="M41" s="91">
        <x:v>122</x:v>
      </x:c>
      <x:c r="N41" s="322">
        <x:v>10</x:v>
      </x:c>
      <x:c r="O41" s="91">
        <x:v>19</x:v>
      </x:c>
      <x:c r="P41" s="322">
        <x:v>112</x:v>
      </x:c>
      <x:c r="Q41" s="326">
        <x:v>56</x:v>
      </x:c>
      <x:c r="R41" s="326">
        <x:v>75</x:v>
      </x:c>
      <x:c r="S41" s="324">
        <x:v>0</x:v>
      </x:c>
      <x:c r="T41" s="344">
        <x:v>0</x:v>
      </x:c>
      <x:c r="U41" s="91">
        <x:v>128</x:v>
      </x:c>
      <x:c r="V41" s="326">
        <x:v>0</x:v>
      </x:c>
      <x:c r="W41" s="322">
        <x:v>5</x:v>
      </x:c>
      <x:c r="X41" s="453">
        <x:v>0.413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131</x:v>
      </x:c>
      <x:c r="D42" s="328">
        <x:v>58</x:v>
      </x:c>
      <x:c r="E42" s="329">
        <x:v>37</x:v>
      </x:c>
      <x:c r="F42" s="329">
        <x:v>36</x:v>
      </x:c>
      <x:c r="G42" s="332">
        <x:v>95</x:v>
      </x:c>
      <x:c r="H42" s="330">
        <x:v>36</x:v>
      </x:c>
      <x:c r="I42" s="332">
        <x:v>69</x:v>
      </x:c>
      <x:c r="J42" s="330">
        <x:v>62</x:v>
      </x:c>
      <x:c r="K42" s="332">
        <x:v>5</x:v>
      </x:c>
      <x:c r="L42" s="330">
        <x:v>10</x:v>
      </x:c>
      <x:c r="M42" s="332">
        <x:v>122</x:v>
      </x:c>
      <x:c r="N42" s="330">
        <x:v>10</x:v>
      </x:c>
      <x:c r="O42" s="332">
        <x:v>19</x:v>
      </x:c>
      <x:c r="P42" s="330">
        <x:v>112</x:v>
      </x:c>
      <x:c r="Q42" s="335">
        <x:v>56</x:v>
      </x:c>
      <x:c r="R42" s="335">
        <x:v>75</x:v>
      </x:c>
      <x:c r="S42" s="333">
        <x:v>0</x:v>
      </x:c>
      <x:c r="T42" s="347">
        <x:v>0</x:v>
      </x:c>
      <x:c r="U42" s="332">
        <x:v>128</x:v>
      </x:c>
      <x:c r="V42" s="335">
        <x:v>0</x:v>
      </x:c>
      <x:c r="W42" s="330">
        <x:v>5</x:v>
      </x:c>
      <x:c r="X42" s="451">
        <x:v>0.413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564</x:v>
      </x:c>
      <x:c r="D43" s="337">
        <x:v>172</x:v>
      </x:c>
      <x:c r="E43" s="338">
        <x:v>170</x:v>
      </x:c>
      <x:c r="F43" s="338">
        <x:v>222</x:v>
      </x:c>
      <x:c r="G43" s="341">
        <x:v>564</x:v>
      </x:c>
      <x:c r="H43" s="551">
        <x:v>                   0</x:v>
      </x:c>
      <x:c r="I43" s="341">
        <x:v>182</x:v>
      </x:c>
      <x:c r="J43" s="340">
        <x:v>382</x:v>
      </x:c>
      <x:c r="K43" s="341">
        <x:v>5</x:v>
      </x:c>
      <x:c r="L43" s="339">
        <x:v>5</x:v>
      </x:c>
      <x:c r="M43" s="341">
        <x:v>527</x:v>
      </x:c>
      <x:c r="N43" s="339">
        <x:v>32</x:v>
      </x:c>
      <x:c r="O43" s="341">
        <x:v>38</x:v>
      </x:c>
      <x:c r="P43" s="339">
        <x:v>526</x:v>
      </x:c>
      <x:c r="Q43" s="348">
        <x:v>353</x:v>
      </x:c>
      <x:c r="R43" s="348">
        <x:v>211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542</x:v>
      </x:c>
      <x:c r="D44" s="320">
        <x:v>168</x:v>
      </x:c>
      <x:c r="E44" s="326">
        <x:v>196</x:v>
      </x:c>
      <x:c r="F44" s="321">
        <x:v>178</x:v>
      </x:c>
      <x:c r="G44" s="320">
        <x:v>419</x:v>
      </x:c>
      <x:c r="H44" s="322">
        <x:v>123</x:v>
      </x:c>
      <x:c r="I44" s="91">
        <x:v>223</x:v>
      </x:c>
      <x:c r="J44" s="322">
        <x:v>319</x:v>
      </x:c>
      <x:c r="K44" s="91">
        <x:v>28</x:v>
      </x:c>
      <x:c r="L44" s="322">
        <x:v>43</x:v>
      </x:c>
      <x:c r="M44" s="91">
        <x:v>504</x:v>
      </x:c>
      <x:c r="N44" s="322">
        <x:v>34</x:v>
      </x:c>
      <x:c r="O44" s="91">
        <x:v>71</x:v>
      </x:c>
      <x:c r="P44" s="322">
        <x:v>471</x:v>
      </x:c>
      <x:c r="Q44" s="326">
        <x:v>330</x:v>
      </x:c>
      <x:c r="R44" s="326">
        <x:v>212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542</x:v>
      </x:c>
      <x:c r="D45" s="351">
        <x:v>168</x:v>
      </x:c>
      <x:c r="E45" s="352">
        <x:v>196</x:v>
      </x:c>
      <x:c r="F45" s="353">
        <x:v>178</x:v>
      </x:c>
      <x:c r="G45" s="354">
        <x:v>419</x:v>
      </x:c>
      <x:c r="H45" s="355">
        <x:v>123</x:v>
      </x:c>
      <x:c r="I45" s="354">
        <x:v>223</x:v>
      </x:c>
      <x:c r="J45" s="355">
        <x:v>319</x:v>
      </x:c>
      <x:c r="K45" s="354">
        <x:v>28</x:v>
      </x:c>
      <x:c r="L45" s="355">
        <x:v>43</x:v>
      </x:c>
      <x:c r="M45" s="354">
        <x:v>504</x:v>
      </x:c>
      <x:c r="N45" s="355">
        <x:v>34</x:v>
      </x:c>
      <x:c r="O45" s="354">
        <x:v>71</x:v>
      </x:c>
      <x:c r="P45" s="355">
        <x:v>471</x:v>
      </x:c>
      <x:c r="Q45" s="356">
        <x:v>330</x:v>
      </x:c>
      <x:c r="R45" s="356">
        <x:v>212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